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mc:AlternateContent xmlns:mc="http://schemas.openxmlformats.org/markup-compatibility/2006">
    <mc:Choice Requires="x15">
      <x15ac:absPath xmlns:x15ac="http://schemas.microsoft.com/office/spreadsheetml/2010/11/ac" url="D:\work\ISO10012\2024\ISC工作\绿色项目\2024绿色制造备案项目审核记录模版\绿色包装\"/>
    </mc:Choice>
  </mc:AlternateContent>
  <xr:revisionPtr revIDLastSave="0" documentId="8_{4C53DF93-C884-4C74-BF60-71D00664ABCE}" xr6:coauthVersionLast="47" xr6:coauthVersionMax="47" xr10:uidLastSave="{00000000-0000-0000-0000-000000000000}"/>
  <bookViews>
    <workbookView xWindow="-108" yWindow="-108" windowWidth="23256" windowHeight="12456" xr2:uid="{00000000-000D-0000-FFFF-FFFF000000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33" i="2" l="1"/>
  <c r="M33" i="2"/>
  <c r="K33" i="2"/>
  <c r="H33" i="2"/>
  <c r="N32" i="2"/>
  <c r="M32" i="2"/>
  <c r="K32" i="2"/>
  <c r="H32" i="2"/>
  <c r="N31" i="2"/>
  <c r="M31" i="2"/>
  <c r="K31" i="2"/>
  <c r="H31" i="2"/>
  <c r="N30" i="2"/>
  <c r="M30" i="2"/>
  <c r="K30" i="2"/>
  <c r="H30" i="2"/>
  <c r="N29" i="2"/>
  <c r="M29" i="2"/>
  <c r="K29" i="2"/>
  <c r="H29" i="2"/>
  <c r="N27" i="2"/>
  <c r="M27" i="2"/>
  <c r="K27" i="2"/>
  <c r="H27" i="2"/>
  <c r="N26" i="2"/>
  <c r="M26" i="2"/>
  <c r="K26" i="2"/>
  <c r="H26" i="2"/>
  <c r="N25" i="2"/>
  <c r="M25" i="2"/>
  <c r="K25" i="2"/>
  <c r="H25" i="2"/>
  <c r="N24" i="2"/>
  <c r="M24" i="2"/>
  <c r="K24" i="2"/>
  <c r="H24" i="2"/>
  <c r="N23" i="2"/>
  <c r="M23" i="2"/>
  <c r="K23" i="2"/>
  <c r="H23" i="2"/>
  <c r="N21" i="2"/>
  <c r="M21" i="2"/>
  <c r="K21" i="2"/>
  <c r="N20" i="2"/>
  <c r="M20" i="2"/>
  <c r="K20" i="2"/>
  <c r="H20" i="2"/>
  <c r="N19" i="2"/>
  <c r="M19" i="2"/>
  <c r="K19" i="2"/>
  <c r="H19" i="2"/>
  <c r="N18" i="2"/>
  <c r="M18" i="2"/>
  <c r="K18" i="2"/>
  <c r="H18" i="2"/>
  <c r="N17" i="2"/>
  <c r="M17" i="2"/>
  <c r="K17" i="2"/>
  <c r="H17" i="2"/>
  <c r="N15" i="2"/>
  <c r="M15" i="2"/>
  <c r="K15" i="2"/>
  <c r="H15" i="2"/>
  <c r="N14" i="2"/>
  <c r="M14" i="2"/>
  <c r="K14" i="2"/>
  <c r="H14" i="2"/>
  <c r="N13" i="2"/>
  <c r="M13" i="2"/>
  <c r="K13" i="2"/>
  <c r="H13" i="2"/>
  <c r="N11" i="2"/>
  <c r="M11" i="2"/>
  <c r="K11" i="2"/>
  <c r="N10" i="2"/>
  <c r="M10" i="2"/>
  <c r="K10" i="2"/>
  <c r="H10" i="2"/>
  <c r="N9" i="2"/>
  <c r="M9" i="2"/>
  <c r="K9" i="2"/>
  <c r="H9" i="2"/>
  <c r="N8" i="2"/>
  <c r="M8" i="2"/>
  <c r="K8" i="2"/>
  <c r="H8" i="2"/>
  <c r="N6" i="2"/>
  <c r="M6" i="2"/>
  <c r="K6" i="2"/>
  <c r="H6" i="2"/>
  <c r="N5" i="2"/>
  <c r="M5" i="2"/>
  <c r="K5" i="2"/>
  <c r="H5" i="2"/>
  <c r="N4" i="2"/>
  <c r="M4" i="2"/>
  <c r="K4" i="2"/>
  <c r="H4" i="2"/>
  <c r="O111" i="1"/>
  <c r="O86" i="1"/>
  <c r="O75" i="1"/>
  <c r="O62" i="1"/>
  <c r="O46" i="1"/>
  <c r="N36" i="1"/>
  <c r="O36" i="1" s="1"/>
  <c r="O112" i="1" l="1"/>
</calcChain>
</file>

<file path=xl/sharedStrings.xml><?xml version="1.0" encoding="utf-8"?>
<sst xmlns="http://schemas.openxmlformats.org/spreadsheetml/2006/main" count="496" uniqueCount="201">
  <si>
    <r>
      <rPr>
        <b/>
        <sz val="18"/>
        <color rgb="FF000000"/>
        <rFont val="宋体"/>
        <charset val="134"/>
      </rPr>
      <t>绿色企业</t>
    </r>
    <r>
      <rPr>
        <b/>
        <sz val="18"/>
        <color rgb="FF000000"/>
        <rFont val="Arial"/>
        <family val="2"/>
      </rPr>
      <t>/</t>
    </r>
    <r>
      <rPr>
        <b/>
        <sz val="18"/>
        <color rgb="FF000000"/>
        <rFont val="宋体"/>
        <charset val="134"/>
      </rPr>
      <t>绿色工厂管理体系审核记录</t>
    </r>
  </si>
  <si>
    <t>受审核企业：</t>
  </si>
  <si>
    <t>审核时间：</t>
  </si>
  <si>
    <t>审核员：</t>
  </si>
  <si>
    <t>一、基本要求审核</t>
  </si>
  <si>
    <r>
      <rPr>
        <b/>
        <sz val="10"/>
        <rFont val="SimSun"/>
        <charset val="134"/>
      </rPr>
      <t xml:space="preserve">序
</t>
    </r>
    <r>
      <rPr>
        <b/>
        <sz val="10"/>
        <rFont val="SimSun"/>
        <charset val="134"/>
      </rPr>
      <t>号</t>
    </r>
  </si>
  <si>
    <r>
      <rPr>
        <b/>
        <sz val="10"/>
        <rFont val="SimSun"/>
        <charset val="134"/>
      </rPr>
      <t xml:space="preserve">一级
</t>
    </r>
    <r>
      <rPr>
        <b/>
        <sz val="10"/>
        <rFont val="SimSun"/>
        <charset val="134"/>
      </rPr>
      <t>指标</t>
    </r>
  </si>
  <si>
    <r>
      <rPr>
        <b/>
        <sz val="10"/>
        <rFont val="SimSun"/>
        <charset val="134"/>
      </rPr>
      <t xml:space="preserve">二级
</t>
    </r>
    <r>
      <rPr>
        <b/>
        <sz val="10"/>
        <rFont val="SimSun"/>
        <charset val="134"/>
      </rPr>
      <t>指标</t>
    </r>
  </si>
  <si>
    <t>审核记录</t>
  </si>
  <si>
    <t>审核要求</t>
  </si>
  <si>
    <r>
      <rPr>
        <b/>
        <sz val="11"/>
        <rFont val="SimSun"/>
        <charset val="134"/>
      </rPr>
      <t xml:space="preserve">要求
</t>
    </r>
    <r>
      <rPr>
        <b/>
        <sz val="11"/>
        <rFont val="SimSun"/>
        <charset val="134"/>
      </rPr>
      <t>类型</t>
    </r>
  </si>
  <si>
    <t>判定</t>
  </si>
  <si>
    <t>基本要求</t>
  </si>
  <si>
    <t>总则</t>
  </si>
  <si>
    <t>企业基本情况、企业 建立、运行绿色企业管理体系的基本情况、认证范围</t>
  </si>
  <si>
    <t>必备项</t>
  </si>
  <si>
    <r>
      <rPr>
        <sz val="10"/>
        <color rgb="FF000000"/>
        <rFont val="宋体"/>
        <charset val="134"/>
      </rPr>
      <t>☑</t>
    </r>
    <r>
      <rPr>
        <sz val="10"/>
        <color rgb="FF000000"/>
        <rFont val="SimSun"/>
        <charset val="134"/>
      </rPr>
      <t>符合
□不符合</t>
    </r>
  </si>
  <si>
    <t>合规性与相关方要求</t>
  </si>
  <si>
    <t>企业经营合规性、是否建立并实施质量、环境、职业健康、能源管理等体系？相关方环境要求</t>
  </si>
  <si>
    <t>最高管理者要求</t>
  </si>
  <si>
    <t>企业在GD-LSGC-SC-2024《绿色生产管理体系》手册中规定了：一、最高管理者以下领导作用和好承诺 ：1) 对绿色生产的有效性负责；2) 确保建立绿色生产建设、运维的方针和目标，并确保其与组织的战略方向及所处的环境相 一致 ；3) 确保将绿色生产要求融入组织的业务过程；4) 确保可获得绿色生产建设、运维所需的资源；5) 就有效开展绿色制造的重要性和符合绿色生产要求的重要性进行沟通；6)确保工厂实现其开展绿色制造的预期结果；7) 指导并支持员工对绿色生产的有效性做出贡献；8) 促进持续改进：9) 支持其他相关管理人员在其职责范围内证实其领导作用。二、确保在工厂内部分配并沟通与绿色生产相关角色的职责和权限。分配的职责和权限至少包括下列事项：
1) 确保工厂建设、运维符合本标准的要求；2) 收集并保持工厂满足绿色生产评价要求的证据；3) 向最高管理者报告绿色生产的绩效。符合要求。</t>
  </si>
  <si>
    <t>最高管理者的职责、作用</t>
  </si>
  <si>
    <t>工厂要求</t>
  </si>
  <si>
    <t>绿色生产管理机构、开展绿色生产的中长期规划及年度目标、指标和实施方案、培训教育</t>
  </si>
  <si>
    <r>
      <rPr>
        <sz val="11"/>
        <color rgb="FF000000"/>
        <rFont val="宋体"/>
        <charset val="134"/>
      </rPr>
      <t>☑符合</t>
    </r>
    <r>
      <rPr>
        <sz val="11"/>
        <color rgb="FF000000"/>
        <rFont val="Arial"/>
        <charset val="204"/>
      </rPr>
      <t xml:space="preserve">
□</t>
    </r>
    <r>
      <rPr>
        <sz val="11"/>
        <color rgb="FF000000"/>
        <rFont val="宋体"/>
        <charset val="134"/>
      </rPr>
      <t>不符合</t>
    </r>
  </si>
  <si>
    <t>内审、管理评审情况</t>
  </si>
  <si>
    <t>内审、管理评审的合规性</t>
  </si>
  <si>
    <t>二、专项指标审核</t>
  </si>
  <si>
    <t/>
  </si>
  <si>
    <r>
      <rPr>
        <b/>
        <sz val="11"/>
        <rFont val="SimSun"/>
        <charset val="134"/>
      </rPr>
      <t xml:space="preserve">分
</t>
    </r>
    <r>
      <rPr>
        <b/>
        <sz val="11"/>
        <rFont val="SimSun"/>
        <charset val="134"/>
      </rPr>
      <t>值</t>
    </r>
  </si>
  <si>
    <r>
      <rPr>
        <b/>
        <sz val="11"/>
        <rFont val="SimSun"/>
        <charset val="134"/>
      </rPr>
      <t xml:space="preserve">权
</t>
    </r>
    <r>
      <rPr>
        <b/>
        <sz val="11"/>
        <rFont val="SimSun"/>
        <charset val="134"/>
      </rPr>
      <t>重</t>
    </r>
  </si>
  <si>
    <t>得
分</t>
  </si>
  <si>
    <t>权重后得分</t>
  </si>
  <si>
    <r>
      <rPr>
        <sz val="10"/>
        <rFont val="SimSun"/>
        <charset val="134"/>
      </rPr>
      <t xml:space="preserve">基础
</t>
    </r>
    <r>
      <rPr>
        <sz val="10"/>
        <rFont val="SimSun"/>
        <charset val="134"/>
      </rPr>
      <t>设施</t>
    </r>
  </si>
  <si>
    <r>
      <rPr>
        <sz val="10"/>
        <rFont val="SimSun"/>
        <charset val="134"/>
      </rPr>
      <t>建筑</t>
    </r>
  </si>
  <si>
    <t>工厂的建筑应满足国家或地方相关法律法规及标准的要求。</t>
  </si>
  <si>
    <r>
      <rPr>
        <sz val="10"/>
        <rFont val="SimSun"/>
        <charset val="134"/>
      </rPr>
      <t>必选</t>
    </r>
  </si>
  <si>
    <t>新建、改建和扩建建筑时，应遵守国家“固定资产投资项目节能评估审查制度 ”、“三同时制度 ”、“工业项目建设用地控制指标 ”等产业政策和有关要求。</t>
  </si>
  <si>
    <t>厂房内部装饰装修材料中醛、苯、氨、氡等有害物质必须符合国家和地方法律、标准要求。。</t>
  </si>
  <si>
    <t>危险品仓库、有毒有害操作间、废弃物处理间等产生污染物的房间应独立设置。</t>
  </si>
  <si>
    <t>建筑材料：（1）选用蕴能低、高性能、高耐久性和本地建材，减少建材在全生命周期中的能源消耗 ；（2）室内装饰装修材料满足国家标准 GB 18580～18588和《建筑材料放射性核素限量 》GB 6566的要求。</t>
  </si>
  <si>
    <r>
      <rPr>
        <sz val="10"/>
        <rFont val="SimSun"/>
        <charset val="134"/>
      </rPr>
      <t>可选</t>
    </r>
  </si>
  <si>
    <t>建筑结构：采用钢结构、砌体结构和木结构等资源消耗
和环境影响小的建筑结构体系。</t>
  </si>
  <si>
    <t>绿化及场地：（1）场地内设置可遮荫避雨的步行连廊。(2)厂区绿化适宜，优先种植乡土植物，采用少维护、 耐候性强的植物，减少日常维护的费用。（3）室外透水地面面积占室外总面积的比例不小于30%。</t>
  </si>
  <si>
    <t>再生资源及能源利用：（1）可再生能源的使用占建筑总能耗的比例大于10%；（2）采用节水器具和设备，节水率不低于 10%。</t>
  </si>
  <si>
    <t>适用时，工厂的厂房采用多层建筑。</t>
  </si>
  <si>
    <r>
      <rPr>
        <sz val="10"/>
        <rFont val="SimSun"/>
        <charset val="134"/>
      </rPr>
      <t>照明</t>
    </r>
  </si>
  <si>
    <r>
      <rPr>
        <sz val="10"/>
        <rFont val="SimSun"/>
        <charset val="134"/>
      </rPr>
      <t>人工照明应符合GB 50034规定。</t>
    </r>
  </si>
  <si>
    <r>
      <rPr>
        <sz val="10"/>
        <rFont val="SimSun"/>
        <charset val="134"/>
      </rPr>
      <t>不同场所的照明应进行分级设计。</t>
    </r>
  </si>
  <si>
    <t>工厂厂区及各房间或场所的照明尽量利用自然光。</t>
  </si>
  <si>
    <t>工艺适用时，节能灯等节能型照明设备的使用占比不低于50% 。</t>
  </si>
  <si>
    <t>公共场所的照明采取分区、分组与定时自动调
光等措施。</t>
  </si>
  <si>
    <r>
      <rPr>
        <sz val="11"/>
        <rFont val="Arial"/>
        <family val="2"/>
      </rPr>
      <t xml:space="preserve">
</t>
    </r>
    <r>
      <rPr>
        <sz val="11"/>
        <rFont val="Arial"/>
        <family val="2"/>
      </rPr>
      <t xml:space="preserve">
</t>
    </r>
    <r>
      <rPr>
        <sz val="11"/>
        <rFont val="Arial"/>
        <family val="2"/>
      </rPr>
      <t xml:space="preserve">
</t>
    </r>
    <r>
      <rPr>
        <sz val="11"/>
        <rFont val="Arial"/>
        <family val="2"/>
      </rPr>
      <t xml:space="preserve">
</t>
    </r>
    <r>
      <rPr>
        <sz val="11"/>
        <rFont val="Arial"/>
        <family val="2"/>
      </rPr>
      <t xml:space="preserve">
</t>
    </r>
    <r>
      <rPr>
        <sz val="11"/>
        <rFont val="Arial"/>
        <family val="2"/>
      </rPr>
      <t xml:space="preserve">
</t>
    </r>
    <r>
      <rPr>
        <sz val="11"/>
        <rFont val="Arial"/>
        <family val="2"/>
      </rPr>
      <t xml:space="preserve">
</t>
    </r>
    <r>
      <rPr>
        <sz val="11"/>
        <rFont val="Arial"/>
        <family val="2"/>
      </rPr>
      <t xml:space="preserve">
</t>
    </r>
    <r>
      <rPr>
        <sz val="10"/>
        <rFont val="SimSun"/>
        <charset val="134"/>
      </rPr>
      <t xml:space="preserve">设备
</t>
    </r>
    <r>
      <rPr>
        <sz val="10"/>
        <rFont val="SimSun"/>
        <charset val="134"/>
      </rPr>
      <t>设施</t>
    </r>
  </si>
  <si>
    <t>工厂使用的专用设备应符合产业准入要求，降低能源与资源消耗，减少污染物排放。</t>
  </si>
  <si>
    <r>
      <rPr>
        <sz val="11"/>
        <rFont val="Arial"/>
        <family val="2"/>
      </rPr>
      <t xml:space="preserve">
</t>
    </r>
    <r>
      <rPr>
        <sz val="11"/>
        <rFont val="Arial"/>
        <family val="2"/>
      </rPr>
      <t xml:space="preserve">
</t>
    </r>
    <r>
      <rPr>
        <sz val="11"/>
        <rFont val="Arial"/>
        <family val="2"/>
      </rPr>
      <t xml:space="preserve">
</t>
    </r>
    <r>
      <rPr>
        <sz val="11"/>
        <rFont val="Arial"/>
        <family val="2"/>
      </rPr>
      <t xml:space="preserve">
</t>
    </r>
    <r>
      <rPr>
        <sz val="11"/>
        <rFont val="Arial"/>
        <family val="2"/>
      </rPr>
      <t xml:space="preserve">
</t>
    </r>
    <r>
      <rPr>
        <sz val="11"/>
        <rFont val="Arial"/>
        <family val="2"/>
      </rPr>
      <t xml:space="preserve">
</t>
    </r>
    <r>
      <rPr>
        <sz val="11"/>
        <rFont val="Arial"/>
        <family val="2"/>
      </rPr>
      <t xml:space="preserve">
</t>
    </r>
    <r>
      <rPr>
        <sz val="9"/>
        <rFont val="Arial"/>
        <family val="2"/>
      </rPr>
      <t xml:space="preserve">
</t>
    </r>
    <r>
      <rPr>
        <sz val="10"/>
        <rFont val="SimSun"/>
        <charset val="134"/>
      </rPr>
      <t>必选</t>
    </r>
  </si>
  <si>
    <t>适用时，工厂使用的通用设备应达到相关标准中能效限定值的强制性要求。已明令禁止生产、使用的和能耗高、效率低的设备应限期淘汰更新。</t>
  </si>
  <si>
    <t>工厂使用的通用设备或其系统的实际运行效率或主要运行参数应符合该设备经济运行的要求。</t>
  </si>
  <si>
    <t>工厂应依据GB 17167、GB24789等要求配备、使用和管理能源、水以及其他资源的计量器具和装置。</t>
  </si>
  <si>
    <t>能源及资源使用的类型不同时，应进行分类计量。工厂若具有以下设备，需满足分类计量的要求：（1）照明系统；（2）冷水机组、相关用能设备的能耗计量和控制；（3）室内用水、室外用水；（4）空气处理设备的流量和压力计量；（5）锅炉；（6）冷却塔。</t>
  </si>
  <si>
    <t>必要时，工厂应投入适宜的污染物处理设备，以确保其污染物排放达到相关法律法规及标准要求。污染物处理设备的处理能力应与工厂生产排放相适应，设备应满足通用设备的节能方面的要求。</t>
  </si>
  <si>
    <t>工厂使用的通用用能设备采用了节能型产品或效率高、能耗低、水耗低、物耗低的产品。</t>
  </si>
  <si>
    <r>
      <rPr>
        <sz val="10"/>
        <rFont val="SimSun"/>
        <charset val="134"/>
      </rPr>
      <t xml:space="preserve">管理
</t>
    </r>
    <r>
      <rPr>
        <sz val="10"/>
        <rFont val="SimSun"/>
        <charset val="134"/>
      </rPr>
      <t>体系</t>
    </r>
  </si>
  <si>
    <r>
      <rPr>
        <sz val="10"/>
        <rFont val="SimSun"/>
        <charset val="134"/>
      </rPr>
      <t xml:space="preserve">一般
</t>
    </r>
    <r>
      <rPr>
        <sz val="10"/>
        <rFont val="SimSun"/>
        <charset val="134"/>
      </rPr>
      <t>要求</t>
    </r>
  </si>
  <si>
    <t>工厂建立、实施并保持满足GB/T 19001的要求的质量管理体系。</t>
  </si>
  <si>
    <t>通过质量管理体系第三方认证。</t>
  </si>
  <si>
    <t>工厂建立、实施并保持满足GB/T45001要求的职业健康安全管理体系。</t>
  </si>
  <si>
    <r>
      <rPr>
        <sz val="10"/>
        <rFont val="SimSun"/>
        <charset val="134"/>
      </rPr>
      <t>通过职业健康安全管理体系第三方认证 。</t>
    </r>
  </si>
  <si>
    <r>
      <rPr>
        <sz val="10"/>
        <rFont val="SimSun"/>
        <charset val="134"/>
      </rPr>
      <t xml:space="preserve">环境
</t>
    </r>
    <r>
      <rPr>
        <sz val="10"/>
        <rFont val="SimSun"/>
        <charset val="134"/>
      </rPr>
      <t xml:space="preserve">管理
</t>
    </r>
    <r>
      <rPr>
        <sz val="10"/>
        <rFont val="SimSun"/>
        <charset val="134"/>
      </rPr>
      <t>体系</t>
    </r>
  </si>
  <si>
    <t>工厂建立、实施并保持满足GB/T 24001要求的环境管理体系。</t>
  </si>
  <si>
    <r>
      <rPr>
        <sz val="10"/>
        <rFont val="SimSun"/>
        <charset val="134"/>
      </rPr>
      <t>通过环境管理体系第三方认证。</t>
    </r>
  </si>
  <si>
    <r>
      <rPr>
        <sz val="10"/>
        <rFont val="SimSun"/>
        <charset val="134"/>
      </rPr>
      <t xml:space="preserve">能源
</t>
    </r>
    <r>
      <rPr>
        <sz val="10"/>
        <rFont val="SimSun"/>
        <charset val="134"/>
      </rPr>
      <t xml:space="preserve">管理
</t>
    </r>
    <r>
      <rPr>
        <sz val="10"/>
        <rFont val="SimSun"/>
        <charset val="134"/>
      </rPr>
      <t>体系</t>
    </r>
  </si>
  <si>
    <t>工厂建立、实施并保持满足 GB/T 23331要求的能源管理体系。</t>
  </si>
  <si>
    <r>
      <rPr>
        <sz val="10"/>
        <rFont val="SimSun"/>
        <charset val="134"/>
      </rPr>
      <t>通过能源管理体系第三方认证。</t>
    </r>
  </si>
  <si>
    <r>
      <rPr>
        <sz val="10"/>
        <rFont val="SimSun"/>
        <charset val="134"/>
      </rPr>
      <t xml:space="preserve">社会
</t>
    </r>
    <r>
      <rPr>
        <sz val="10"/>
        <rFont val="SimSun"/>
        <charset val="134"/>
      </rPr>
      <t>责任</t>
    </r>
  </si>
  <si>
    <t>每年发布社会责任报告，说明履行利益相关方责任的情况，特别是环境社会责任的履行情况，报告公开可获得</t>
  </si>
  <si>
    <t>小计</t>
  </si>
  <si>
    <r>
      <rPr>
        <sz val="10"/>
        <rFont val="SimSun"/>
        <charset val="134"/>
      </rPr>
      <t xml:space="preserve">能源
</t>
    </r>
    <r>
      <rPr>
        <sz val="10"/>
        <rFont val="SimSun"/>
        <charset val="134"/>
      </rPr>
      <t xml:space="preserve">资源
</t>
    </r>
    <r>
      <rPr>
        <sz val="10"/>
        <rFont val="SimSun"/>
        <charset val="134"/>
      </rPr>
      <t>投入</t>
    </r>
  </si>
  <si>
    <r>
      <rPr>
        <sz val="10"/>
        <rFont val="SimSun"/>
        <charset val="134"/>
      </rPr>
      <t xml:space="preserve">能源
</t>
    </r>
    <r>
      <rPr>
        <sz val="10"/>
        <rFont val="SimSun"/>
        <charset val="134"/>
      </rPr>
      <t>投入</t>
    </r>
  </si>
  <si>
    <t>工厂应优化用能结构，在保证安全、质量的前提下减少不可再生能源投入。</t>
  </si>
  <si>
    <r>
      <rPr>
        <sz val="10"/>
        <rFont val="SimSun"/>
        <charset val="134"/>
      </rPr>
      <t>建有能源管理中心。</t>
    </r>
  </si>
  <si>
    <t>建有厂区光伏电站、智能微电网。</t>
  </si>
  <si>
    <r>
      <rPr>
        <sz val="10"/>
        <rFont val="SimSun"/>
        <charset val="134"/>
      </rPr>
      <t>使用了低碳清洁的新能源。</t>
    </r>
  </si>
  <si>
    <r>
      <rPr>
        <sz val="10"/>
        <rFont val="SimSun"/>
        <charset val="134"/>
      </rPr>
      <t>使用可再生能源代替不可再生能源 。</t>
    </r>
  </si>
  <si>
    <r>
      <rPr>
        <sz val="10"/>
        <rFont val="SimSun"/>
        <charset val="134"/>
      </rPr>
      <t>充分利用余热余压。</t>
    </r>
  </si>
  <si>
    <r>
      <rPr>
        <sz val="10"/>
        <rFont val="SimSun"/>
        <charset val="134"/>
      </rPr>
      <t xml:space="preserve">资源
</t>
    </r>
    <r>
      <rPr>
        <sz val="10"/>
        <rFont val="SimSun"/>
        <charset val="134"/>
      </rPr>
      <t>投入</t>
    </r>
  </si>
  <si>
    <t>工厂应按照GB/T7119的要求对其开展节水评价工作，且满足GB/T18916（所有部分）中对应本行业的取水定额要求。</t>
  </si>
  <si>
    <t>工厂应减少材料、尤其是有害物质的使用，评估有害物质及化学品减量使用或替代的可行性 。</t>
  </si>
  <si>
    <t>工厂应按照GB/T 29115的要求对其原材料使用量的减少进行评价。</t>
  </si>
  <si>
    <t>使用回收料、可回收材料替代原生材料、不可回收材料</t>
  </si>
  <si>
    <r>
      <rPr>
        <sz val="10"/>
        <rFont val="SimSun"/>
        <charset val="134"/>
      </rPr>
      <t>替代或减少全球增温潜势较高温室气体的使用 。</t>
    </r>
  </si>
  <si>
    <r>
      <rPr>
        <sz val="10"/>
        <rFont val="SimSun"/>
        <charset val="134"/>
      </rPr>
      <t>采购</t>
    </r>
  </si>
  <si>
    <t>工厂应制定并实施包括环保要求的选择、评价和重新评价供方的准则。</t>
  </si>
  <si>
    <t>工厂应确定并实施检验或其他必要的活动，以确保采购的产品满足规定的采购要求。</t>
  </si>
  <si>
    <t>工厂向供方提供的采购信息包含有害物质使用、可回收材料使用、能效等环保要求。</t>
  </si>
  <si>
    <r>
      <rPr>
        <sz val="10"/>
        <rFont val="SimSun"/>
        <charset val="134"/>
      </rPr>
      <t>满足绿色供应链评价要求。</t>
    </r>
  </si>
  <si>
    <r>
      <rPr>
        <sz val="11"/>
        <rFont val="Arial"/>
        <family val="2"/>
      </rPr>
      <t xml:space="preserve">
</t>
    </r>
    <r>
      <rPr>
        <sz val="9"/>
        <rFont val="Arial"/>
        <family val="2"/>
      </rPr>
      <t xml:space="preserve">
</t>
    </r>
    <r>
      <rPr>
        <sz val="10"/>
        <rFont val="SimSun"/>
        <charset val="134"/>
      </rPr>
      <t>产品</t>
    </r>
  </si>
  <si>
    <r>
      <rPr>
        <sz val="10"/>
        <rFont val="SimSun"/>
        <charset val="134"/>
      </rPr>
      <t>生态设计</t>
    </r>
    <r>
      <rPr>
        <sz val="11"/>
        <rFont val="Arial"/>
        <family val="2"/>
      </rPr>
      <t xml:space="preserve">
</t>
    </r>
    <r>
      <rPr>
        <sz val="6"/>
        <rFont val="Arial"/>
        <family val="2"/>
      </rPr>
      <t xml:space="preserve">
</t>
    </r>
  </si>
  <si>
    <r>
      <rPr>
        <sz val="10"/>
        <rFont val="SimSun"/>
        <charset val="134"/>
      </rPr>
      <t>工厂在产品设计中引入生态设计的理念 。</t>
    </r>
  </si>
  <si>
    <t>按照GB/T 24256对生产的产品进行生态设计。</t>
  </si>
  <si>
    <t>按照GB/T 32161对生产的产品进行生态设计产品评价，满足绿色产品（生态设计产品）评价要求。</t>
  </si>
  <si>
    <t>有害物质使用</t>
  </si>
  <si>
    <t>工厂生产的产品（包括原料和辅料 ）应减少有害物质的使用，避免有害物质的泄露 ，满足国家对产品中有害物质限制使用的要求。</t>
  </si>
  <si>
    <r>
      <rPr>
        <sz val="10"/>
        <rFont val="SimSun"/>
        <charset val="134"/>
      </rPr>
      <t>实现有害物质替代。</t>
    </r>
  </si>
  <si>
    <r>
      <rPr>
        <sz val="10"/>
        <rFont val="SimSun"/>
        <charset val="134"/>
      </rPr>
      <t>节能</t>
    </r>
  </si>
  <si>
    <t>工厂生产的产品若为用能产品或在使用过程中对最终产品/构造的能耗有影响的产品，适用时，应满足相关标准的限定值要求。未制定标准的，产品能效应不低于行业平均值。</t>
  </si>
  <si>
    <t>必选
（适用
时）</t>
  </si>
  <si>
    <t>达到相关标准中的节能评价值/先进值要求，未制定标准的，产品能效达到行业前20%的水平。</t>
  </si>
  <si>
    <t>可选
（适用
时）</t>
  </si>
  <si>
    <r>
      <rPr>
        <sz val="10"/>
        <rFont val="SimSun"/>
        <charset val="134"/>
      </rPr>
      <t>减碳</t>
    </r>
  </si>
  <si>
    <r>
      <rPr>
        <sz val="10"/>
        <rFont val="SimSun"/>
        <charset val="134"/>
      </rPr>
      <t>采用适用的标准或规范对产品进行碳足迹核算或核查 。</t>
    </r>
  </si>
  <si>
    <t>利用核算或核查结果对其产品的碳足迹进行改善，核算或核查结果对外公布。</t>
  </si>
  <si>
    <t>适用时，产品满足相关低碳产品要求。</t>
  </si>
  <si>
    <t>可回收利用</t>
  </si>
  <si>
    <t>按照GB/T 20862的要求计算其产品的可回收利用率 。</t>
  </si>
  <si>
    <r>
      <rPr>
        <sz val="10"/>
        <rFont val="SimSun"/>
        <charset val="134"/>
      </rPr>
      <t>利用计算结果对产品的可回收利用率进行改善 。</t>
    </r>
  </si>
  <si>
    <r>
      <rPr>
        <sz val="10"/>
        <rFont val="SimSun"/>
        <charset val="134"/>
      </rPr>
      <t xml:space="preserve">环境
</t>
    </r>
    <r>
      <rPr>
        <sz val="10"/>
        <rFont val="SimSun"/>
        <charset val="134"/>
      </rPr>
      <t>排放</t>
    </r>
  </si>
  <si>
    <r>
      <rPr>
        <sz val="10"/>
        <rFont val="宋体"/>
        <charset val="134"/>
      </rPr>
      <t>大气</t>
    </r>
    <r>
      <rPr>
        <sz val="10"/>
        <rFont val="SimSun"/>
        <charset val="134"/>
      </rPr>
      <t>污染物</t>
    </r>
  </si>
  <si>
    <t>工厂的大气污染物排放应符合相关国家标准、行业标准及地方标准要求 ，并满足区域内排放总量控制要求。</t>
  </si>
  <si>
    <r>
      <rPr>
        <sz val="10"/>
        <rFont val="SimSun"/>
        <charset val="134"/>
      </rPr>
      <t>工厂的主要大气污染物排放满足标准中更高等级的要求</t>
    </r>
  </si>
  <si>
    <t>水体污染物</t>
  </si>
  <si>
    <t>工厂的水体污染物排放应符合相关国家标准、行业标准及地方标准要求，或在满足要求的前提下委托具备相应能力和资质的处理厂进行处理 ，并满足区域内排放总量控制要求。</t>
  </si>
  <si>
    <r>
      <rPr>
        <sz val="10"/>
        <rFont val="SimSun"/>
        <charset val="134"/>
      </rPr>
      <t>工厂的主要水体污染物排放满足标准中更高等级的要求</t>
    </r>
  </si>
  <si>
    <t>固体废弃物</t>
  </si>
  <si>
    <t>工厂产生的固体废弃物的处理应符合 GB 18599 及相关标准的要求。工厂无法自行处理的，应将固体废弃物转交给具备相应能力和资质的处理厂进行处理 。</t>
  </si>
  <si>
    <r>
      <rPr>
        <sz val="10"/>
        <rFont val="SimSun"/>
        <charset val="134"/>
      </rPr>
      <t>噪声</t>
    </r>
  </si>
  <si>
    <t>工厂的厂界环境噪声排放应符合相关国家标准、行业标
准及地方标准要求。</t>
  </si>
  <si>
    <t>温室气体</t>
  </si>
  <si>
    <t>工厂应采用GB/T 32150或适用的标准或规范对其厂界范围内的温室气体排放进行核算和报告 。</t>
  </si>
  <si>
    <r>
      <rPr>
        <sz val="10"/>
        <rFont val="SimSun"/>
        <charset val="134"/>
      </rPr>
      <t>获得温室气体排放量第三方核查声明 。</t>
    </r>
  </si>
  <si>
    <t>核查结果对外公布。</t>
  </si>
  <si>
    <t>可行时，利用核算或核查结果对其温室气体的排放进行改善。</t>
  </si>
  <si>
    <t>绩效</t>
  </si>
  <si>
    <t>用地集约化</t>
  </si>
  <si>
    <t>按照GB/T 36132附录A计算工厂容积率，指标应不低于《工业项目建设用地控制指标 》的要求。</t>
  </si>
  <si>
    <t>按照GB/T 36132附录A计算工厂容积率，指标达到《工业项目建设用地控制指标 》要求的1.2 倍及以上，2倍及以上为满分。</t>
  </si>
  <si>
    <t>按照GB/T 36132附录A计算工厂建筑密度，建筑密度不低于。</t>
  </si>
  <si>
    <t>按照GB/T 36132附录A计算工厂建筑密度 ，建筑密度达到。</t>
  </si>
  <si>
    <t>工厂的单位用地面积产能应不低于行业平均水平；或：工厂的单位用地面积产值不低于地方发布的单位用地面积产值的要求；未发布单位用地面积产值的地区，单位用地面积产值应超过本年度所在省市的单位用地面积产值 。</t>
  </si>
  <si>
    <t>工厂的单位用地面积产能指标优于行业前20，前为满分；或：单位用地面积产值达到地方发布的单位用地面积产值的要求的1.2倍及以上，2倍为满分；未发布单位用地面积产值的地区，单位用地面积产值应达到本年度所在省市的单位用地面积产值1.2倍及以上，2倍为满分。</t>
  </si>
  <si>
    <t>原料无害化</t>
  </si>
  <si>
    <t>按照GB/T 36132附录A识别、统计和计算工厂的绿色物料使用情况。</t>
  </si>
  <si>
    <t>按照GB/T 36132附录A计算工厂主要物料的绿色物料使用率达及以上。</t>
  </si>
  <si>
    <t>生产洁净化</t>
  </si>
  <si>
    <t>按照GB/T 36132附录A计算单位产品主要污染物产生量（包括化学需氧量、氨氮、二氧化硫、氮氧化物等），指标应不高于行业平均水平 。（装备、电子、电器等离散制造业可采用单位产值或单位工业增加值指标。）</t>
  </si>
  <si>
    <t>按照GB/T 36132附录A计算单位产品主要污染物产生量（包括化学需氧量、氨氮、二氧化 硫、氮氧化物等），指标优于行业前 20%水平。（装备、电子、电器等离散制造业可采用单位 产值或单位工业增加值指标。）前 5%为满分。</t>
  </si>
  <si>
    <t>按照 GB/T 36132 附录 A 计算单位产品废气产生量，指标应不高于行业平均水平 。（装备、电子、电器等离散制造业可采用单位产值或单 位工业增加值指标。）</t>
  </si>
  <si>
    <t>按照GB/T 36132 附录 A 计算单位产品废气产生量，指标优于行业前20%水平。（装备、电子、电器等离散制造业可采用单位产值或单位工业增加值指标。）前 5%为满分。</t>
  </si>
  <si>
    <t>按照GB/T 36132附录A计算单位产品废水产 生量，指标应不高于行业平均水平。（装备、电子、电器等离散制造业可采用单位产值或单 位工业增加值指标。）</t>
  </si>
  <si>
    <t>按照GB/T 36132附录A计算单位产品废水产 生量，指标优于行业前 20%水平。（装备、电子、电器等离散制造业可采用单位产值或单位工业增加值指标。）前 5%为满分。</t>
  </si>
  <si>
    <t>废物资源化</t>
  </si>
  <si>
    <t>按照GB/T 36132附录A计算单位产品主要原材料消耗量，指标应不高于行业平均水平。</t>
  </si>
  <si>
    <t>按照GB/T 36132附录A计算单位产品主要原材料消耗量，指标优于行业前20%水平，前5%为满分。</t>
  </si>
  <si>
    <t>按照GB/T 36132附录A计算工业固体废物综合利用率，指标应大于 65%（根据行业特点，该指标可在±20%之间选取）。</t>
  </si>
  <si>
    <t>按照GB/T 36132附录A计算工业固体废物综合利用率，指标达到73%（根据行业特点，该指标可在±20%之间选取），90%为满分。</t>
  </si>
  <si>
    <t>按照GB/T 36132附录A计算废水处理回用率，指标高于行业平均值。</t>
  </si>
  <si>
    <t>能源低碳化</t>
  </si>
  <si>
    <t>按照GB/T 36132附录A计算单位产品综合能耗，指标应符合相关国家、行业标准中的限额要求。未制定相关标准的，应达到行业平均水平。（装备、电子、电器等离散制造业可采用单位产值或单位工业增加值指标。）</t>
  </si>
  <si>
    <t>按照GB/T 36132附录A计算单位产品综合能耗，指标达到相关国家、行业标准中的先进值要求。未制定相关标准的，应优于行业前20%水平。（装备、电子、电器等离散制造业可采用单位产值或单位工业增加值指标。）前5%为满分。</t>
  </si>
  <si>
    <t>按照GB/T 36132附录A计算单位产品碳排放量，指标应优于行业平均水平。（装备、电子、电器等离散制造业可采用单位产值或单位工业增加值指标。）</t>
  </si>
  <si>
    <t>按照GB/T 36132附录A计算单位产品碳排放量，指标优于行业前 20%水平。（装备、电子、电器等离散制造业可采用单位产值或单位工 业增加值指标。）前5%为满分。</t>
  </si>
  <si>
    <t>总分合计</t>
  </si>
  <si>
    <t>得分统计表</t>
  </si>
  <si>
    <t>序号</t>
  </si>
  <si>
    <t>一级指标</t>
  </si>
  <si>
    <t>二级指标个数</t>
  </si>
  <si>
    <t>权重</t>
  </si>
  <si>
    <t>二级指标</t>
  </si>
  <si>
    <t>下设必选个数</t>
  </si>
  <si>
    <t>必选总分</t>
  </si>
  <si>
    <t>必选权重后分数</t>
  </si>
  <si>
    <t>可选个数</t>
  </si>
  <si>
    <t>可选总分</t>
  </si>
  <si>
    <t>可选权重后分数</t>
  </si>
  <si>
    <t>分项总分</t>
  </si>
  <si>
    <t>分项权重后总分</t>
  </si>
  <si>
    <t>基础设施</t>
  </si>
  <si>
    <t>建筑</t>
  </si>
  <si>
    <t>照明</t>
  </si>
  <si>
    <t>设备设施</t>
  </si>
  <si>
    <t>管理体系</t>
  </si>
  <si>
    <t>一般要求</t>
  </si>
  <si>
    <t>环境</t>
  </si>
  <si>
    <t>能源</t>
  </si>
  <si>
    <t>社会责任</t>
  </si>
  <si>
    <t>能源资源投入</t>
  </si>
  <si>
    <t>能源投入</t>
  </si>
  <si>
    <t>资源投入</t>
  </si>
  <si>
    <t>采购</t>
  </si>
  <si>
    <t>产品</t>
  </si>
  <si>
    <t>生态设计</t>
  </si>
  <si>
    <t>有害物质</t>
  </si>
  <si>
    <t>节能</t>
  </si>
  <si>
    <t>减碳</t>
  </si>
  <si>
    <t>环境排放</t>
  </si>
  <si>
    <t>大气污染物</t>
  </si>
  <si>
    <t>固废</t>
  </si>
  <si>
    <t>噪声</t>
  </si>
  <si>
    <r>
      <rPr>
        <sz val="11"/>
        <color rgb="FF000000"/>
        <rFont val="宋体"/>
        <charset val="134"/>
      </rPr>
      <t>能源低碳化</t>
    </r>
    <r>
      <rPr>
        <sz val="11"/>
        <color rgb="FF000000"/>
        <rFont val="Arial"/>
        <charset val="204"/>
      </rPr>
      <t xml:space="preserve"> </t>
    </r>
  </si>
  <si>
    <r>
      <rPr>
        <sz val="10"/>
        <color rgb="FF000000"/>
        <rFont val="Segoe UI Symbol"/>
        <family val="2"/>
      </rPr>
      <t>□</t>
    </r>
    <r>
      <rPr>
        <sz val="10"/>
        <color rgb="FF000000"/>
        <rFont val="SimSun"/>
        <charset val="134"/>
      </rPr>
      <t xml:space="preserve">符合
</t>
    </r>
    <r>
      <rPr>
        <sz val="10"/>
        <color rgb="FF000000"/>
        <rFont val="Segoe UI Symbol"/>
        <family val="2"/>
      </rPr>
      <t>□</t>
    </r>
    <r>
      <rPr>
        <sz val="10"/>
        <color rgb="FF000000"/>
        <rFont val="SimSun"/>
        <charset val="134"/>
      </rPr>
      <t>不符合</t>
    </r>
    <phoneticPr fontId="32" type="noConversion"/>
  </si>
  <si>
    <r>
      <rPr>
        <sz val="11"/>
        <color rgb="FF000000"/>
        <rFont val="Segoe UI Symbol"/>
        <family val="2"/>
      </rPr>
      <t>□</t>
    </r>
    <r>
      <rPr>
        <sz val="11"/>
        <color rgb="FF000000"/>
        <rFont val="宋体"/>
        <family val="3"/>
        <charset val="134"/>
      </rPr>
      <t>符合</t>
    </r>
    <r>
      <rPr>
        <sz val="11"/>
        <color rgb="FF000000"/>
        <rFont val="Arial"/>
        <charset val="204"/>
      </rPr>
      <t xml:space="preserve">
</t>
    </r>
    <r>
      <rPr>
        <sz val="11"/>
        <color rgb="FF000000"/>
        <rFont val="Segoe UI Symbol"/>
        <family val="2"/>
      </rPr>
      <t>□</t>
    </r>
    <r>
      <rPr>
        <sz val="11"/>
        <color rgb="FF000000"/>
        <rFont val="宋体"/>
        <charset val="134"/>
      </rPr>
      <t>不符合</t>
    </r>
    <phoneticPr fontId="32" type="noConversion"/>
  </si>
  <si>
    <r>
      <t xml:space="preserve">注：绿色工厂/绿色企业认证必须满足各项必选要求 ，可选要求按照受评工厂满足程度在 </t>
    </r>
    <r>
      <rPr>
        <b/>
        <sz val="12"/>
        <rFont val="Arial"/>
        <family val="2"/>
      </rPr>
      <t xml:space="preserve">0 </t>
    </r>
    <r>
      <rPr>
        <b/>
        <sz val="12"/>
        <rFont val="SimSun"/>
        <charset val="134"/>
      </rPr>
      <t>分到满分中取值。</t>
    </r>
    <r>
      <rPr>
        <b/>
        <sz val="12"/>
        <color rgb="FFFF0000"/>
        <rFont val="SimSun"/>
        <charset val="134"/>
      </rPr>
      <t>黄色为必选项</t>
    </r>
    <phoneticPr fontId="3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</si>
</sst>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
    <numFmt numFmtId="177" formatCode="\ @"/>
  </numFmts>
  <fonts count="39">
    <font>
      <sz val="11"/>
      <color rgb="FF000000"/>
      <name val="Arial"/>
      <charset val="204"/>
    </font>
    <font>
      <sz val="16"/>
      <color rgb="FF000000"/>
      <name val="宋体"/>
      <charset val="134"/>
    </font>
    <font>
      <sz val="11"/>
      <color rgb="FF000000"/>
      <name val="宋体"/>
      <charset val="134"/>
    </font>
    <font>
      <sz val="12"/>
      <color rgb="FF000000"/>
      <name val="Arial"/>
      <charset val="204"/>
    </font>
    <font>
      <b/>
      <sz val="18"/>
      <color rgb="FF000000"/>
      <name val="Arial"/>
      <family val="2"/>
    </font>
    <font>
      <b/>
      <sz val="11"/>
      <color rgb="FF000000"/>
      <name val="SimSun"/>
      <charset val="134"/>
    </font>
    <font>
      <b/>
      <sz val="11"/>
      <color rgb="FF000000"/>
      <name val="宋体"/>
      <charset val="134"/>
    </font>
    <font>
      <sz val="11"/>
      <color rgb="FF000000"/>
      <name val="宋体"/>
      <charset val="134"/>
    </font>
    <font>
      <b/>
      <sz val="11"/>
      <color rgb="FF000000"/>
      <name val="Arial"/>
      <family val="2"/>
    </font>
    <font>
      <b/>
      <sz val="10"/>
      <color rgb="FF000000"/>
      <name val="SimSun"/>
      <charset val="134"/>
    </font>
    <font>
      <sz val="10"/>
      <color rgb="FF000000"/>
      <name val="Arial"/>
      <family val="2"/>
    </font>
    <font>
      <sz val="10"/>
      <color rgb="FF000000"/>
      <name val="宋体"/>
      <charset val="134"/>
    </font>
    <font>
      <sz val="10"/>
      <color rgb="FF000000"/>
      <name val="SimSun"/>
      <charset val="134"/>
    </font>
    <font>
      <sz val="10"/>
      <name val="SimSun"/>
      <charset val="134"/>
    </font>
    <font>
      <sz val="10"/>
      <color rgb="FF000000"/>
      <name val="宋体"/>
      <charset val="134"/>
    </font>
    <font>
      <b/>
      <sz val="14"/>
      <name val="SimHei"/>
      <charset val="134"/>
    </font>
    <font>
      <b/>
      <sz val="14"/>
      <color rgb="FF000000"/>
      <name val="SimHei"/>
      <charset val="134"/>
    </font>
    <font>
      <b/>
      <sz val="12"/>
      <color rgb="FF000000"/>
      <name val="Arial"/>
      <family val="2"/>
    </font>
    <font>
      <b/>
      <sz val="12"/>
      <color rgb="FF000000"/>
      <name val="SimSun"/>
      <charset val="134"/>
    </font>
    <font>
      <sz val="12"/>
      <color rgb="FF000000"/>
      <name val="SimSun"/>
      <charset val="134"/>
    </font>
    <font>
      <b/>
      <sz val="12"/>
      <name val="SimSun"/>
      <charset val="134"/>
    </font>
    <font>
      <sz val="10"/>
      <color rgb="FF000000"/>
      <name val="Arial"/>
      <charset val="204"/>
    </font>
    <font>
      <u/>
      <sz val="11"/>
      <color rgb="FF000000"/>
      <name val="Arial"/>
      <family val="2"/>
    </font>
    <font>
      <sz val="10"/>
      <name val="宋体"/>
      <charset val="134"/>
    </font>
    <font>
      <sz val="11"/>
      <name val="宋体"/>
      <charset val="134"/>
    </font>
    <font>
      <b/>
      <sz val="18"/>
      <color rgb="FF000000"/>
      <name val="宋体"/>
      <charset val="134"/>
    </font>
    <font>
      <sz val="11"/>
      <name val="Arial"/>
      <family val="2"/>
    </font>
    <font>
      <sz val="9"/>
      <name val="Arial"/>
      <family val="2"/>
    </font>
    <font>
      <b/>
      <sz val="10"/>
      <name val="SimSun"/>
      <charset val="134"/>
    </font>
    <font>
      <b/>
      <sz val="11"/>
      <name val="SimSun"/>
      <charset val="134"/>
    </font>
    <font>
      <sz val="6"/>
      <name val="Arial"/>
      <family val="2"/>
    </font>
    <font>
      <b/>
      <sz val="12"/>
      <name val="Arial"/>
      <family val="2"/>
    </font>
    <font>
      <sz val="9"/>
      <name val="宋体"/>
      <family val="3"/>
      <charset val="134"/>
    </font>
    <font>
      <sz val="10"/>
      <color rgb="FF000000"/>
      <name val="Segoe UI Symbol"/>
      <family val="2"/>
    </font>
    <font>
      <sz val="10"/>
      <color rgb="FF000000"/>
      <name val="宋体"/>
      <family val="2"/>
      <charset val="134"/>
    </font>
    <font>
      <sz val="11"/>
      <color rgb="FF000000"/>
      <name val="Segoe UI Symbol"/>
      <family val="2"/>
    </font>
    <font>
      <sz val="11"/>
      <color rgb="FF000000"/>
      <name val="宋体"/>
      <family val="2"/>
      <charset val="134"/>
    </font>
    <font>
      <sz val="11"/>
      <color rgb="FF000000"/>
      <name val="宋体"/>
      <family val="3"/>
      <charset val="134"/>
    </font>
    <font>
      <b/>
      <sz val="12"/>
      <color rgb="FFFF0000"/>
      <name val="SimSun"/>
      <charset val="134"/>
    </font>
  </fonts>
  <fills count="7">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theme="9" tint="0.79998168889431442"/>
        <bgColor indexed="64"/>
      </patternFill>
    </fill>
  </fills>
  <borders count="47">
    <border>
      <left/>
      <right/>
      <top/>
      <bottom/>
      <diagonal/>
    </border>
    <border>
      <left style="thin">
        <color auto="1"/>
      </left>
      <right style="thin">
        <color auto="1"/>
      </right>
      <top style="thin">
        <color auto="1"/>
      </top>
      <bottom style="thin">
        <color auto="1"/>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auto="1"/>
      </left>
      <right/>
      <top style="thin">
        <color rgb="FF000000"/>
      </top>
      <bottom style="thin">
        <color auto="1"/>
      </bottom>
      <diagonal/>
    </border>
    <border>
      <left/>
      <right style="thin">
        <color auto="1"/>
      </right>
      <top style="thin">
        <color rgb="FF000000"/>
      </top>
      <bottom style="thin">
        <color auto="1"/>
      </bottom>
      <diagonal/>
    </border>
    <border>
      <left style="thin">
        <color auto="1"/>
      </left>
      <right style="thin">
        <color auto="1"/>
      </right>
      <top style="thin">
        <color rgb="FF000000"/>
      </top>
      <bottom style="thin">
        <color auto="1"/>
      </bottom>
      <diagonal/>
    </border>
    <border>
      <left style="thin">
        <color auto="1"/>
      </left>
      <right/>
      <top style="thin">
        <color auto="1"/>
      </top>
      <bottom style="thin">
        <color auto="1"/>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auto="1"/>
      </bottom>
      <diagonal/>
    </border>
    <border>
      <left style="thin">
        <color rgb="FF000000"/>
      </left>
      <right style="thin">
        <color rgb="FF000000"/>
      </right>
      <top style="thin">
        <color auto="1"/>
      </top>
      <bottom style="thin">
        <color auto="1"/>
      </bottom>
      <diagonal/>
    </border>
    <border>
      <left style="thin">
        <color rgb="FF000000"/>
      </left>
      <right style="thin">
        <color rgb="FF000000"/>
      </right>
      <top style="thin">
        <color auto="1"/>
      </top>
      <bottom/>
      <diagonal/>
    </border>
    <border>
      <left style="thin">
        <color rgb="FF000000"/>
      </left>
      <right style="thin">
        <color rgb="FF000000"/>
      </right>
      <top/>
      <bottom style="thin">
        <color auto="1"/>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auto="1"/>
      </bottom>
      <diagonal/>
    </border>
    <border>
      <left/>
      <right/>
      <top style="thin">
        <color rgb="FF000000"/>
      </top>
      <bottom style="thin">
        <color auto="1"/>
      </bottom>
      <diagonal/>
    </border>
    <border>
      <left/>
      <right style="thin">
        <color rgb="FF000000"/>
      </right>
      <top style="thin">
        <color rgb="FF000000"/>
      </top>
      <bottom style="thin">
        <color rgb="FF000000"/>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rgb="FF000000"/>
      </right>
      <top style="thin">
        <color rgb="FF000000"/>
      </top>
      <bottom style="thin">
        <color auto="1"/>
      </bottom>
      <diagonal/>
    </border>
    <border>
      <left style="thin">
        <color rgb="FF000000"/>
      </left>
      <right style="thin">
        <color rgb="FF000000"/>
      </right>
      <top style="thin">
        <color auto="1"/>
      </top>
      <bottom style="thin">
        <color rgb="FF000000"/>
      </bottom>
      <diagonal/>
    </border>
    <border>
      <left style="thin">
        <color auto="1"/>
      </left>
      <right/>
      <top style="thin">
        <color rgb="FF000000"/>
      </top>
      <bottom/>
      <diagonal/>
    </border>
    <border>
      <left/>
      <right style="thin">
        <color auto="1"/>
      </right>
      <top style="thin">
        <color rgb="FF000000"/>
      </top>
      <bottom/>
      <diagonal/>
    </border>
    <border>
      <left style="thin">
        <color auto="1"/>
      </left>
      <right style="thin">
        <color rgb="FF000000"/>
      </right>
      <top style="thin">
        <color rgb="FF000000"/>
      </top>
      <bottom/>
      <diagonal/>
    </border>
    <border>
      <left style="thin">
        <color auto="1"/>
      </left>
      <right/>
      <top/>
      <bottom/>
      <diagonal/>
    </border>
    <border>
      <left/>
      <right style="thin">
        <color auto="1"/>
      </right>
      <top/>
      <bottom/>
      <diagonal/>
    </border>
    <border>
      <left style="thin">
        <color auto="1"/>
      </left>
      <right style="thin">
        <color rgb="FF000000"/>
      </right>
      <top/>
      <bottom/>
      <diagonal/>
    </border>
    <border>
      <left style="thin">
        <color rgb="FF000000"/>
      </left>
      <right style="thin">
        <color auto="1"/>
      </right>
      <top style="thin">
        <color rgb="FF000000"/>
      </top>
      <bottom style="thin">
        <color auto="1"/>
      </bottom>
      <diagonal/>
    </border>
    <border>
      <left style="thin">
        <color auto="1"/>
      </left>
      <right/>
      <top/>
      <bottom style="thin">
        <color rgb="FF000000"/>
      </bottom>
      <diagonal/>
    </border>
    <border>
      <left/>
      <right style="thin">
        <color auto="1"/>
      </right>
      <top/>
      <bottom style="thin">
        <color rgb="FF000000"/>
      </bottom>
      <diagonal/>
    </border>
    <border>
      <left style="thin">
        <color auto="1"/>
      </left>
      <right style="thin">
        <color rgb="FF000000"/>
      </right>
      <top/>
      <bottom style="thin">
        <color rgb="FF000000"/>
      </bottom>
      <diagonal/>
    </border>
    <border>
      <left style="thin">
        <color rgb="FF000000"/>
      </left>
      <right style="thin">
        <color auto="1"/>
      </right>
      <top style="thin">
        <color auto="1"/>
      </top>
      <bottom style="thin">
        <color rgb="FF000000"/>
      </bottom>
      <diagonal/>
    </border>
    <border>
      <left style="thin">
        <color auto="1"/>
      </left>
      <right style="thin">
        <color auto="1"/>
      </right>
      <top style="thin">
        <color auto="1"/>
      </top>
      <bottom style="thin">
        <color rgb="FF000000"/>
      </bottom>
      <diagonal/>
    </border>
    <border>
      <left style="thin">
        <color auto="1"/>
      </left>
      <right style="thin">
        <color rgb="FF000000"/>
      </right>
      <top style="thin">
        <color rgb="FF000000"/>
      </top>
      <bottom style="thin">
        <color auto="1"/>
      </bottom>
      <diagonal/>
    </border>
    <border>
      <left style="thin">
        <color rgb="FF000000"/>
      </left>
      <right/>
      <top style="thin">
        <color auto="1"/>
      </top>
      <bottom style="thin">
        <color auto="1"/>
      </bottom>
      <diagonal/>
    </border>
    <border>
      <left style="thin">
        <color rgb="FF000000"/>
      </left>
      <right/>
      <top style="thin">
        <color auto="1"/>
      </top>
      <bottom style="thin">
        <color rgb="FF000000"/>
      </bottom>
      <diagonal/>
    </border>
    <border>
      <left style="thin">
        <color rgb="FF000000"/>
      </left>
      <right style="thin">
        <color auto="1"/>
      </right>
      <top style="thin">
        <color auto="1"/>
      </top>
      <bottom style="thin">
        <color auto="1"/>
      </bottom>
      <diagonal/>
    </border>
    <border>
      <left style="thin">
        <color auto="1"/>
      </left>
      <right style="thin">
        <color rgb="FF000000"/>
      </right>
      <top style="thin">
        <color auto="1"/>
      </top>
      <bottom style="thin">
        <color rgb="FF000000"/>
      </bottom>
      <diagonal/>
    </border>
  </borders>
  <cellStyleXfs count="1">
    <xf numFmtId="0" fontId="0" fillId="0" borderId="0"/>
  </cellStyleXfs>
  <cellXfs count="269">
    <xf numFmtId="0" fontId="0" fillId="0" borderId="0" xfId="0"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left" vertical="top" wrapText="1"/>
    </xf>
    <xf numFmtId="9" fontId="0" fillId="0" borderId="1" xfId="0" applyNumberFormat="1" applyBorder="1" applyAlignment="1">
      <alignment horizontal="left" vertical="top" wrapText="1"/>
    </xf>
    <xf numFmtId="0" fontId="0" fillId="2" borderId="0" xfId="0" applyFill="1" applyAlignment="1">
      <alignment horizontal="left" vertical="top" wrapText="1"/>
    </xf>
    <xf numFmtId="0" fontId="0" fillId="3" borderId="0" xfId="0" applyFill="1" applyAlignment="1">
      <alignment horizontal="left" vertical="top" wrapText="1"/>
    </xf>
    <xf numFmtId="0" fontId="0" fillId="0" borderId="0" xfId="0" applyAlignment="1">
      <alignment horizontal="center" vertical="top" wrapText="1"/>
    </xf>
    <xf numFmtId="0" fontId="3" fillId="0" borderId="0" xfId="0" applyFont="1" applyAlignment="1">
      <alignment horizontal="left" vertical="top" wrapText="1"/>
    </xf>
    <xf numFmtId="0" fontId="7" fillId="0" borderId="0" xfId="0" applyFont="1" applyAlignment="1">
      <alignment horizontal="left" vertical="top" wrapText="1"/>
    </xf>
    <xf numFmtId="0" fontId="9" fillId="0" borderId="3" xfId="0" applyFont="1" applyBorder="1" applyAlignment="1">
      <alignment horizontal="center" vertical="center" wrapText="1"/>
    </xf>
    <xf numFmtId="0" fontId="11" fillId="0" borderId="6"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6" xfId="0" applyFont="1" applyBorder="1" applyAlignment="1">
      <alignment horizontal="left" vertical="center" wrapText="1"/>
    </xf>
    <xf numFmtId="0" fontId="2" fillId="0" borderId="1" xfId="0" applyFont="1" applyBorder="1" applyAlignment="1">
      <alignment horizontal="center" vertical="center" wrapText="1"/>
    </xf>
    <xf numFmtId="0" fontId="14" fillId="0" borderId="1" xfId="0" applyFont="1" applyBorder="1" applyAlignment="1">
      <alignment horizontal="left" vertical="center" wrapText="1"/>
    </xf>
    <xf numFmtId="177" fontId="15" fillId="0" borderId="0" xfId="0" applyNumberFormat="1" applyFont="1" applyAlignment="1">
      <alignment horizontal="left" vertical="center" wrapText="1" indent="2"/>
    </xf>
    <xf numFmtId="177" fontId="16" fillId="0" borderId="0" xfId="0" applyNumberFormat="1" applyFont="1" applyAlignment="1">
      <alignment horizontal="left" vertical="center" wrapText="1" indent="2"/>
    </xf>
    <xf numFmtId="0" fontId="12" fillId="0" borderId="3" xfId="0" applyFont="1" applyBorder="1" applyAlignment="1">
      <alignment horizontal="center" vertical="center" wrapText="1"/>
    </xf>
    <xf numFmtId="0" fontId="12" fillId="0" borderId="3" xfId="0" applyFont="1" applyBorder="1" applyAlignment="1">
      <alignment horizontal="left" vertical="center" wrapText="1"/>
    </xf>
    <xf numFmtId="0" fontId="0" fillId="2" borderId="3" xfId="0" applyFill="1" applyBorder="1" applyAlignment="1">
      <alignment horizontal="center" vertical="center" wrapText="1"/>
    </xf>
    <xf numFmtId="0" fontId="2" fillId="2" borderId="3" xfId="0" applyFont="1" applyFill="1" applyBorder="1" applyAlignment="1">
      <alignment horizontal="left" vertical="center" wrapText="1"/>
    </xf>
    <xf numFmtId="0" fontId="12" fillId="2" borderId="3" xfId="0" applyFont="1" applyFill="1" applyBorder="1" applyAlignment="1">
      <alignment horizontal="left" vertical="center" wrapText="1"/>
    </xf>
    <xf numFmtId="0" fontId="12" fillId="2" borderId="3"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0" borderId="3" xfId="0" applyFont="1" applyBorder="1" applyAlignment="1">
      <alignment horizontal="center" vertical="center" wrapText="1"/>
    </xf>
    <xf numFmtId="0" fontId="2" fillId="2" borderId="14" xfId="0" applyFont="1" applyFill="1" applyBorder="1" applyAlignment="1">
      <alignment horizontal="center" vertical="center" wrapText="1"/>
    </xf>
    <xf numFmtId="0" fontId="11" fillId="0" borderId="15" xfId="0" applyFont="1" applyBorder="1" applyAlignment="1">
      <alignment horizontal="left" vertical="top" wrapText="1"/>
    </xf>
    <xf numFmtId="0" fontId="11" fillId="2" borderId="18" xfId="0" applyFont="1" applyFill="1" applyBorder="1" applyAlignment="1">
      <alignment horizontal="center" vertical="top" wrapText="1"/>
    </xf>
    <xf numFmtId="176" fontId="10" fillId="3" borderId="19" xfId="0" applyNumberFormat="1" applyFont="1" applyFill="1" applyBorder="1" applyAlignment="1">
      <alignment horizontal="center" vertical="center" wrapText="1"/>
    </xf>
    <xf numFmtId="176" fontId="10" fillId="3" borderId="20" xfId="0" applyNumberFormat="1" applyFont="1" applyFill="1" applyBorder="1" applyAlignment="1">
      <alignment horizontal="center" vertical="center" wrapText="1"/>
    </xf>
    <xf numFmtId="0" fontId="10" fillId="3" borderId="18" xfId="0" applyFont="1" applyFill="1" applyBorder="1" applyAlignment="1">
      <alignment horizontal="center" vertical="center" wrapText="1"/>
    </xf>
    <xf numFmtId="0" fontId="10" fillId="3" borderId="18" xfId="0" applyFont="1" applyFill="1" applyBorder="1" applyAlignment="1">
      <alignment horizontal="center" vertical="top" wrapText="1"/>
    </xf>
    <xf numFmtId="0" fontId="13" fillId="3" borderId="3" xfId="0" applyFont="1" applyFill="1" applyBorder="1" applyAlignment="1">
      <alignment horizontal="left" vertical="center" wrapText="1"/>
    </xf>
    <xf numFmtId="0" fontId="12" fillId="3" borderId="3" xfId="0" applyFont="1" applyFill="1" applyBorder="1" applyAlignment="1">
      <alignment horizontal="left" vertical="center" wrapText="1"/>
    </xf>
    <xf numFmtId="0" fontId="0" fillId="3" borderId="3" xfId="0" applyFill="1" applyBorder="1" applyAlignment="1">
      <alignment horizontal="center" vertical="center" wrapText="1"/>
    </xf>
    <xf numFmtId="0" fontId="12" fillId="3" borderId="3" xfId="0" applyFont="1" applyFill="1" applyBorder="1" applyAlignment="1">
      <alignment horizontal="center" vertical="center" wrapText="1"/>
    </xf>
    <xf numFmtId="0" fontId="0" fillId="4" borderId="8" xfId="0" applyFill="1" applyBorder="1" applyAlignment="1">
      <alignment horizontal="center" vertical="center" wrapText="1"/>
    </xf>
    <xf numFmtId="0" fontId="0" fillId="4" borderId="9" xfId="0" applyFill="1" applyBorder="1" applyAlignment="1">
      <alignment horizontal="center" vertical="center" wrapText="1"/>
    </xf>
    <xf numFmtId="0" fontId="0" fillId="4" borderId="10" xfId="0" applyFill="1" applyBorder="1" applyAlignment="1">
      <alignment horizontal="center" vertical="center" wrapText="1"/>
    </xf>
    <xf numFmtId="0" fontId="0" fillId="4" borderId="14" xfId="0" applyFill="1" applyBorder="1" applyAlignment="1">
      <alignment horizontal="center" vertical="center" wrapText="1"/>
    </xf>
    <xf numFmtId="0" fontId="13" fillId="0" borderId="17" xfId="0" applyFont="1" applyBorder="1" applyAlignment="1">
      <alignment horizontal="center" vertical="center" wrapText="1"/>
    </xf>
    <xf numFmtId="0" fontId="11" fillId="2" borderId="15" xfId="0" applyFont="1" applyFill="1" applyBorder="1" applyAlignment="1">
      <alignment horizontal="center" vertical="center" wrapText="1"/>
    </xf>
    <xf numFmtId="0" fontId="20" fillId="0" borderId="21" xfId="0" applyFont="1" applyBorder="1" applyAlignment="1">
      <alignment horizontal="center" vertical="center" wrapText="1"/>
    </xf>
    <xf numFmtId="0" fontId="21" fillId="0" borderId="21" xfId="0" applyFont="1" applyBorder="1" applyAlignment="1">
      <alignment horizontal="center" vertical="top" wrapText="1"/>
    </xf>
    <xf numFmtId="0" fontId="21" fillId="2" borderId="21" xfId="0" applyFont="1" applyFill="1" applyBorder="1" applyAlignment="1">
      <alignment horizontal="center" vertical="top" wrapText="1"/>
    </xf>
    <xf numFmtId="0" fontId="0" fillId="2" borderId="1" xfId="0" applyFill="1" applyBorder="1" applyAlignment="1">
      <alignment horizontal="left" vertical="top" wrapText="1"/>
    </xf>
    <xf numFmtId="176" fontId="12" fillId="3" borderId="3" xfId="0" applyNumberFormat="1" applyFont="1" applyFill="1" applyBorder="1" applyAlignment="1">
      <alignment horizontal="center" vertical="center" wrapText="1"/>
    </xf>
    <xf numFmtId="0" fontId="21" fillId="3" borderId="21" xfId="0" applyFont="1" applyFill="1" applyBorder="1" applyAlignment="1">
      <alignment horizontal="center" vertical="top" wrapText="1"/>
    </xf>
    <xf numFmtId="0" fontId="0" fillId="3" borderId="1" xfId="0" applyFill="1" applyBorder="1" applyAlignment="1">
      <alignment horizontal="left" vertical="top" wrapText="1"/>
    </xf>
    <xf numFmtId="0" fontId="21" fillId="0" borderId="21" xfId="0" applyFont="1" applyBorder="1" applyAlignment="1">
      <alignment horizontal="left" vertical="top" wrapText="1"/>
    </xf>
    <xf numFmtId="0" fontId="21" fillId="2" borderId="21" xfId="0" applyFont="1" applyFill="1" applyBorder="1" applyAlignment="1">
      <alignment horizontal="left" vertical="top" wrapText="1"/>
    </xf>
    <xf numFmtId="0" fontId="22" fillId="2" borderId="1" xfId="0" applyFont="1" applyFill="1" applyBorder="1" applyAlignment="1">
      <alignment horizontal="left" vertical="top" wrapText="1"/>
    </xf>
    <xf numFmtId="0" fontId="21" fillId="3" borderId="21" xfId="0" applyFont="1" applyFill="1" applyBorder="1" applyAlignment="1">
      <alignment horizontal="left" vertical="top" wrapText="1"/>
    </xf>
    <xf numFmtId="0" fontId="22" fillId="3" borderId="1" xfId="0" applyFont="1" applyFill="1" applyBorder="1" applyAlignment="1">
      <alignment horizontal="left" vertical="top" wrapText="1"/>
    </xf>
    <xf numFmtId="176" fontId="12" fillId="4" borderId="3" xfId="0" applyNumberFormat="1" applyFont="1" applyFill="1" applyBorder="1" applyAlignment="1">
      <alignment horizontal="center" vertical="center" wrapText="1"/>
    </xf>
    <xf numFmtId="0" fontId="21" fillId="4" borderId="21" xfId="0" applyFont="1" applyFill="1" applyBorder="1" applyAlignment="1">
      <alignment horizontal="left" vertical="top" wrapText="1"/>
    </xf>
    <xf numFmtId="0" fontId="0" fillId="4" borderId="1" xfId="0" applyFill="1" applyBorder="1" applyAlignment="1">
      <alignment horizontal="left" vertical="top" wrapText="1"/>
    </xf>
    <xf numFmtId="0" fontId="11" fillId="0" borderId="15" xfId="0" applyFont="1" applyBorder="1" applyAlignment="1">
      <alignment horizontal="center" vertical="center" wrapText="1"/>
    </xf>
    <xf numFmtId="0" fontId="12" fillId="0" borderId="15" xfId="0" applyFont="1" applyBorder="1" applyAlignment="1">
      <alignment horizontal="center" vertical="center" wrapText="1"/>
    </xf>
    <xf numFmtId="0" fontId="13" fillId="0" borderId="3" xfId="0" applyFont="1" applyBorder="1" applyAlignment="1">
      <alignment horizontal="center" vertical="center" wrapText="1"/>
    </xf>
    <xf numFmtId="0" fontId="2" fillId="2" borderId="29" xfId="0" applyFont="1" applyFill="1" applyBorder="1" applyAlignment="1">
      <alignment horizontal="center" vertical="center" wrapText="1"/>
    </xf>
    <xf numFmtId="0" fontId="14" fillId="2" borderId="3" xfId="0" applyFont="1" applyFill="1" applyBorder="1" applyAlignment="1">
      <alignment horizontal="left" vertical="center" wrapText="1"/>
    </xf>
    <xf numFmtId="0" fontId="0" fillId="5" borderId="19" xfId="0" applyFill="1" applyBorder="1" applyAlignment="1">
      <alignment horizontal="center" vertical="center" wrapText="1"/>
    </xf>
    <xf numFmtId="0" fontId="0" fillId="5" borderId="20" xfId="0" applyFill="1" applyBorder="1" applyAlignment="1">
      <alignment horizontal="center" vertical="center" wrapText="1"/>
    </xf>
    <xf numFmtId="0" fontId="10" fillId="5" borderId="18" xfId="0" applyFont="1" applyFill="1" applyBorder="1" applyAlignment="1">
      <alignment horizontal="center" vertical="center" wrapText="1"/>
    </xf>
    <xf numFmtId="0" fontId="0" fillId="5" borderId="3" xfId="0" applyFill="1" applyBorder="1" applyAlignment="1">
      <alignment horizontal="center" vertical="center" wrapText="1"/>
    </xf>
    <xf numFmtId="0" fontId="23" fillId="0" borderId="3" xfId="0" applyFont="1" applyBorder="1" applyAlignment="1">
      <alignment horizontal="left" vertical="top" wrapText="1"/>
    </xf>
    <xf numFmtId="0" fontId="2" fillId="2" borderId="3" xfId="0" applyFont="1" applyFill="1" applyBorder="1" applyAlignment="1">
      <alignment horizontal="center" vertical="top" wrapText="1"/>
    </xf>
    <xf numFmtId="0" fontId="0" fillId="0" borderId="30" xfId="0" applyBorder="1" applyAlignment="1">
      <alignment horizontal="center" vertical="center" wrapText="1"/>
    </xf>
    <xf numFmtId="0" fontId="0" fillId="5" borderId="31" xfId="0" applyFill="1" applyBorder="1" applyAlignment="1">
      <alignment horizontal="center" vertical="center" wrapText="1"/>
    </xf>
    <xf numFmtId="0" fontId="0" fillId="5" borderId="32" xfId="0" applyFill="1" applyBorder="1" applyAlignment="1">
      <alignment horizontal="center" vertical="center" wrapText="1"/>
    </xf>
    <xf numFmtId="0" fontId="2" fillId="0" borderId="3" xfId="0" applyFont="1" applyBorder="1" applyAlignment="1">
      <alignment horizontal="left" vertical="center" wrapText="1"/>
    </xf>
    <xf numFmtId="0" fontId="2" fillId="0" borderId="0" xfId="0" applyFont="1" applyAlignment="1">
      <alignment wrapText="1"/>
    </xf>
    <xf numFmtId="0" fontId="11" fillId="0" borderId="10" xfId="0" applyFont="1" applyBorder="1" applyAlignment="1">
      <alignment horizontal="center" vertical="center" wrapText="1"/>
    </xf>
    <xf numFmtId="0" fontId="11" fillId="2" borderId="13" xfId="0" applyFont="1" applyFill="1" applyBorder="1" applyAlignment="1">
      <alignment horizontal="center" vertical="center" wrapText="1"/>
    </xf>
    <xf numFmtId="0" fontId="0" fillId="6" borderId="37" xfId="0" applyFill="1" applyBorder="1" applyAlignment="1">
      <alignment horizontal="center" vertical="center" wrapText="1"/>
    </xf>
    <xf numFmtId="0" fontId="0" fillId="6" borderId="38" xfId="0" applyFill="1" applyBorder="1" applyAlignment="1">
      <alignment horizontal="center" vertical="center" wrapText="1"/>
    </xf>
    <xf numFmtId="0" fontId="7" fillId="6" borderId="39" xfId="0" applyFont="1" applyFill="1" applyBorder="1" applyAlignment="1">
      <alignment horizontal="center" vertical="center" wrapText="1"/>
    </xf>
    <xf numFmtId="0" fontId="10" fillId="6" borderId="18" xfId="0" applyFont="1" applyFill="1" applyBorder="1" applyAlignment="1">
      <alignment horizontal="center" vertical="center" wrapText="1"/>
    </xf>
    <xf numFmtId="0" fontId="12" fillId="0" borderId="0" xfId="0" applyFont="1" applyAlignment="1">
      <alignment horizontal="center" vertical="center" wrapText="1"/>
    </xf>
    <xf numFmtId="0" fontId="0" fillId="0" borderId="0" xfId="0" applyAlignment="1">
      <alignment horizontal="center" vertical="center" wrapText="1"/>
    </xf>
    <xf numFmtId="0" fontId="0" fillId="0" borderId="0" xfId="0" applyAlignment="1">
      <alignment horizontal="left" vertical="center" wrapText="1"/>
    </xf>
    <xf numFmtId="0" fontId="2" fillId="0" borderId="0" xfId="0" applyFont="1" applyAlignment="1">
      <alignment horizontal="left" vertical="top" wrapText="1"/>
    </xf>
    <xf numFmtId="176" fontId="12" fillId="5" borderId="3" xfId="0" applyNumberFormat="1" applyFont="1" applyFill="1" applyBorder="1" applyAlignment="1">
      <alignment horizontal="center" vertical="center" wrapText="1"/>
    </xf>
    <xf numFmtId="0" fontId="21" fillId="5" borderId="21" xfId="0" applyFont="1" applyFill="1" applyBorder="1" applyAlignment="1">
      <alignment horizontal="left" vertical="top" wrapText="1"/>
    </xf>
    <xf numFmtId="0" fontId="0" fillId="5" borderId="1" xfId="0" applyFill="1" applyBorder="1" applyAlignment="1">
      <alignment horizontal="left" vertical="top" wrapText="1"/>
    </xf>
    <xf numFmtId="0" fontId="0" fillId="5" borderId="8" xfId="0" applyFill="1" applyBorder="1" applyAlignment="1">
      <alignment horizontal="center" vertical="center" wrapText="1"/>
    </xf>
    <xf numFmtId="0" fontId="0" fillId="5" borderId="9" xfId="0" applyFill="1" applyBorder="1" applyAlignment="1">
      <alignment horizontal="center" vertical="center" wrapText="1"/>
    </xf>
    <xf numFmtId="0" fontId="21" fillId="0" borderId="23" xfId="0" applyFont="1" applyBorder="1" applyAlignment="1">
      <alignment horizontal="left" vertical="top" wrapText="1"/>
    </xf>
    <xf numFmtId="0" fontId="21" fillId="2" borderId="43" xfId="0" applyFont="1" applyFill="1" applyBorder="1" applyAlignment="1">
      <alignment horizontal="left" vertical="top" wrapText="1"/>
    </xf>
    <xf numFmtId="0" fontId="21" fillId="0" borderId="43" xfId="0" applyFont="1" applyBorder="1" applyAlignment="1">
      <alignment horizontal="left" vertical="top" wrapText="1"/>
    </xf>
    <xf numFmtId="0" fontId="21" fillId="2" borderId="44" xfId="0" applyFont="1" applyFill="1" applyBorder="1" applyAlignment="1">
      <alignment horizontal="left" vertical="top" wrapText="1"/>
    </xf>
    <xf numFmtId="0" fontId="21" fillId="2" borderId="3" xfId="0" applyFont="1" applyFill="1" applyBorder="1" applyAlignment="1">
      <alignment horizontal="left" vertical="top" wrapText="1"/>
    </xf>
    <xf numFmtId="0" fontId="0" fillId="2" borderId="45" xfId="0" applyFill="1" applyBorder="1" applyAlignment="1">
      <alignment horizontal="left" vertical="top" wrapText="1"/>
    </xf>
    <xf numFmtId="0" fontId="21" fillId="6" borderId="3" xfId="0" applyFont="1" applyFill="1" applyBorder="1" applyAlignment="1">
      <alignment horizontal="left" vertical="top" wrapText="1"/>
    </xf>
    <xf numFmtId="0" fontId="0" fillId="6" borderId="45" xfId="0" applyFill="1" applyBorder="1" applyAlignment="1">
      <alignment horizontal="left" vertical="top" wrapText="1"/>
    </xf>
    <xf numFmtId="0" fontId="21" fillId="0" borderId="3" xfId="0" applyFont="1" applyBorder="1" applyAlignment="1">
      <alignment horizontal="left" vertical="top" wrapText="1"/>
    </xf>
    <xf numFmtId="0" fontId="0" fillId="0" borderId="45" xfId="0" applyBorder="1" applyAlignment="1">
      <alignment horizontal="left" vertical="top" wrapText="1"/>
    </xf>
    <xf numFmtId="0" fontId="21" fillId="0" borderId="0" xfId="0" applyFont="1" applyAlignment="1">
      <alignment horizontal="left" vertical="top" wrapText="1"/>
    </xf>
    <xf numFmtId="0" fontId="11" fillId="2" borderId="1" xfId="0" applyFont="1" applyFill="1" applyBorder="1" applyAlignment="1">
      <alignment horizontal="center" vertical="center" wrapText="1"/>
    </xf>
    <xf numFmtId="0" fontId="11" fillId="0" borderId="1" xfId="0" applyFont="1" applyBorder="1" applyAlignment="1">
      <alignment horizontal="left" vertical="center" wrapText="1"/>
    </xf>
    <xf numFmtId="176" fontId="12" fillId="0" borderId="3" xfId="0" applyNumberFormat="1" applyFont="1" applyBorder="1" applyAlignment="1">
      <alignment horizontal="center" vertical="center" wrapText="1"/>
    </xf>
    <xf numFmtId="0" fontId="0" fillId="2" borderId="3" xfId="0" applyFill="1" applyBorder="1" applyAlignment="1">
      <alignment horizontal="center" vertical="center" wrapText="1"/>
    </xf>
    <xf numFmtId="0" fontId="0" fillId="0" borderId="3" xfId="0" applyBorder="1" applyAlignment="1">
      <alignment horizontal="center" vertical="center" wrapText="1"/>
    </xf>
    <xf numFmtId="9" fontId="12" fillId="0" borderId="3" xfId="0" applyNumberFormat="1" applyFont="1" applyBorder="1" applyAlignment="1">
      <alignment horizontal="center" vertical="center" wrapText="1"/>
    </xf>
    <xf numFmtId="9" fontId="13" fillId="0" borderId="8" xfId="0" applyNumberFormat="1" applyFont="1" applyBorder="1" applyAlignment="1">
      <alignment horizontal="center" vertical="center" wrapText="1"/>
    </xf>
    <xf numFmtId="0" fontId="13" fillId="0" borderId="9" xfId="0" applyFont="1" applyBorder="1" applyAlignment="1">
      <alignment horizontal="center" vertical="center" wrapText="1"/>
    </xf>
    <xf numFmtId="0" fontId="13" fillId="2" borderId="11" xfId="0" applyFont="1" applyFill="1" applyBorder="1" applyAlignment="1">
      <alignment horizontal="center" vertical="center" wrapText="1"/>
    </xf>
    <xf numFmtId="0" fontId="13" fillId="2" borderId="12" xfId="0" applyFont="1" applyFill="1" applyBorder="1" applyAlignment="1">
      <alignment horizontal="center" vertical="center" wrapText="1"/>
    </xf>
    <xf numFmtId="0" fontId="13" fillId="0" borderId="11" xfId="0" applyFont="1" applyBorder="1" applyAlignment="1">
      <alignment horizontal="center" vertical="center" wrapText="1"/>
    </xf>
    <xf numFmtId="0" fontId="13" fillId="0" borderId="12" xfId="0" applyFont="1" applyBorder="1" applyAlignment="1">
      <alignment horizontal="center" vertical="center" wrapText="1"/>
    </xf>
    <xf numFmtId="0" fontId="0" fillId="0" borderId="30" xfId="0" applyBorder="1" applyAlignment="1">
      <alignment horizontal="center" vertical="center" wrapText="1"/>
    </xf>
    <xf numFmtId="0" fontId="0" fillId="0" borderId="31" xfId="0" applyBorder="1" applyAlignment="1">
      <alignment horizontal="center" vertical="center" wrapText="1"/>
    </xf>
    <xf numFmtId="0" fontId="0" fillId="2" borderId="33" xfId="0" applyFill="1" applyBorder="1" applyAlignment="1">
      <alignment horizontal="center" vertical="center" wrapText="1"/>
    </xf>
    <xf numFmtId="0" fontId="0" fillId="2" borderId="34" xfId="0" applyFill="1" applyBorder="1" applyAlignment="1">
      <alignment horizontal="center" vertical="center" wrapText="1"/>
    </xf>
    <xf numFmtId="0" fontId="0" fillId="0" borderId="33" xfId="0" applyBorder="1" applyAlignment="1">
      <alignment horizontal="center" vertical="center" wrapText="1"/>
    </xf>
    <xf numFmtId="0" fontId="0" fillId="0" borderId="34" xfId="0" applyBorder="1" applyAlignment="1">
      <alignment horizontal="center" vertical="center" wrapText="1"/>
    </xf>
    <xf numFmtId="0" fontId="0" fillId="2" borderId="37" xfId="0" applyFill="1" applyBorder="1" applyAlignment="1">
      <alignment horizontal="center" vertical="center" wrapText="1"/>
    </xf>
    <xf numFmtId="0" fontId="0" fillId="2" borderId="38" xfId="0" applyFill="1"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2" borderId="11" xfId="0" applyFill="1" applyBorder="1" applyAlignment="1">
      <alignment horizontal="center" vertical="center" wrapText="1"/>
    </xf>
    <xf numFmtId="0" fontId="0" fillId="2" borderId="12" xfId="0" applyFill="1" applyBorder="1" applyAlignment="1">
      <alignment horizontal="center" vertical="center" wrapText="1"/>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0" fillId="2" borderId="19" xfId="0" applyFill="1" applyBorder="1" applyAlignment="1">
      <alignment horizontal="center" vertical="center" wrapText="1"/>
    </xf>
    <xf numFmtId="0" fontId="0" fillId="2" borderId="20" xfId="0" applyFill="1" applyBorder="1" applyAlignment="1">
      <alignment horizontal="center" vertical="center" wrapText="1"/>
    </xf>
    <xf numFmtId="0" fontId="12" fillId="2" borderId="3" xfId="0" applyFont="1" applyFill="1" applyBorder="1" applyAlignment="1">
      <alignment horizontal="center" vertical="center" wrapText="1"/>
    </xf>
    <xf numFmtId="0" fontId="12" fillId="0" borderId="10" xfId="0" applyFont="1" applyBorder="1" applyAlignment="1">
      <alignment horizontal="center" vertical="top" wrapText="1"/>
    </xf>
    <xf numFmtId="0" fontId="0" fillId="0" borderId="10" xfId="0" applyBorder="1" applyAlignment="1">
      <alignment horizontal="center" vertical="top" wrapText="1"/>
    </xf>
    <xf numFmtId="0" fontId="12" fillId="0" borderId="3" xfId="0" applyFont="1" applyBorder="1" applyAlignment="1">
      <alignment horizontal="center" vertical="center" wrapText="1"/>
    </xf>
    <xf numFmtId="176" fontId="10" fillId="0" borderId="8" xfId="0" applyNumberFormat="1" applyFont="1" applyBorder="1" applyAlignment="1">
      <alignment horizontal="center" vertical="center" wrapText="1"/>
    </xf>
    <xf numFmtId="176" fontId="10" fillId="0" borderId="9" xfId="0" applyNumberFormat="1" applyFont="1" applyBorder="1" applyAlignment="1">
      <alignment horizontal="center" vertical="center" wrapText="1"/>
    </xf>
    <xf numFmtId="176" fontId="10" fillId="0" borderId="11" xfId="0" applyNumberFormat="1" applyFont="1" applyBorder="1" applyAlignment="1">
      <alignment horizontal="center" vertical="center" wrapText="1"/>
    </xf>
    <xf numFmtId="176" fontId="10" fillId="0" borderId="12" xfId="0" applyNumberFormat="1" applyFont="1" applyBorder="1" applyAlignment="1">
      <alignment horizontal="center" vertical="center" wrapText="1"/>
    </xf>
    <xf numFmtId="176" fontId="10" fillId="2" borderId="11" xfId="0" applyNumberFormat="1" applyFont="1" applyFill="1" applyBorder="1" applyAlignment="1">
      <alignment horizontal="center" vertical="center" wrapText="1"/>
    </xf>
    <xf numFmtId="176" fontId="10" fillId="2" borderId="12" xfId="0" applyNumberFormat="1" applyFont="1" applyFill="1" applyBorder="1" applyAlignment="1">
      <alignment horizontal="center" vertical="center" wrapText="1"/>
    </xf>
    <xf numFmtId="176" fontId="10" fillId="2" borderId="19" xfId="0" applyNumberFormat="1" applyFont="1" applyFill="1" applyBorder="1" applyAlignment="1">
      <alignment horizontal="center" vertical="center" wrapText="1"/>
    </xf>
    <xf numFmtId="176" fontId="10" fillId="2" borderId="20" xfId="0" applyNumberFormat="1" applyFont="1" applyFill="1" applyBorder="1" applyAlignment="1">
      <alignment horizontal="center" vertical="center" wrapText="1"/>
    </xf>
    <xf numFmtId="0" fontId="23" fillId="0" borderId="3" xfId="0" applyFont="1" applyBorder="1" applyAlignment="1">
      <alignment horizontal="center" vertical="top" wrapText="1"/>
    </xf>
    <xf numFmtId="0" fontId="0" fillId="2" borderId="3" xfId="0" applyFill="1" applyBorder="1" applyAlignment="1">
      <alignment horizontal="center" vertical="top" wrapText="1"/>
    </xf>
    <xf numFmtId="0" fontId="13" fillId="0" borderId="3" xfId="0" applyFont="1" applyBorder="1" applyAlignment="1">
      <alignment horizontal="center" vertical="center" wrapText="1"/>
    </xf>
    <xf numFmtId="0" fontId="13" fillId="0" borderId="10" xfId="0" applyFont="1" applyBorder="1" applyAlignment="1">
      <alignment horizontal="center" vertical="center" wrapText="1"/>
    </xf>
    <xf numFmtId="0" fontId="10" fillId="2" borderId="11" xfId="0" applyFont="1" applyFill="1" applyBorder="1" applyAlignment="1">
      <alignment horizontal="center" vertical="center" wrapText="1"/>
    </xf>
    <xf numFmtId="0" fontId="10" fillId="0" borderId="11" xfId="0" applyFont="1" applyBorder="1" applyAlignment="1">
      <alignment horizontal="center" vertical="center" wrapText="1"/>
    </xf>
    <xf numFmtId="0" fontId="10" fillId="2" borderId="18" xfId="0" applyFont="1" applyFill="1" applyBorder="1" applyAlignment="1">
      <alignment horizontal="center" vertical="center" wrapText="1"/>
    </xf>
    <xf numFmtId="0" fontId="11" fillId="0" borderId="16" xfId="0" applyFont="1" applyBorder="1" applyAlignment="1">
      <alignment horizontal="left" vertical="top" wrapText="1"/>
    </xf>
    <xf numFmtId="0" fontId="11" fillId="0" borderId="17" xfId="0" applyFont="1" applyBorder="1" applyAlignment="1">
      <alignment horizontal="left" vertical="top" wrapText="1"/>
    </xf>
    <xf numFmtId="0" fontId="14" fillId="2" borderId="10" xfId="0" applyFont="1" applyFill="1" applyBorder="1" applyAlignment="1">
      <alignment horizontal="left" vertical="center" wrapText="1"/>
    </xf>
    <xf numFmtId="0" fontId="14" fillId="2" borderId="18" xfId="0" applyFont="1" applyFill="1" applyBorder="1" applyAlignment="1">
      <alignment horizontal="left" vertical="center" wrapText="1"/>
    </xf>
    <xf numFmtId="0" fontId="13" fillId="0" borderId="10" xfId="0" applyFont="1" applyBorder="1" applyAlignment="1">
      <alignment horizontal="left" vertical="center" wrapText="1"/>
    </xf>
    <xf numFmtId="0" fontId="13" fillId="0" borderId="18" xfId="0" applyFont="1" applyBorder="1" applyAlignment="1">
      <alignment horizontal="left" vertical="center" wrapText="1"/>
    </xf>
    <xf numFmtId="0" fontId="24" fillId="0" borderId="10" xfId="0" applyFont="1" applyBorder="1" applyAlignment="1">
      <alignment horizontal="left" vertical="center" wrapText="1"/>
    </xf>
    <xf numFmtId="0" fontId="24" fillId="0" borderId="18" xfId="0" applyFont="1" applyBorder="1" applyAlignment="1">
      <alignment horizontal="left" vertical="center" wrapText="1"/>
    </xf>
    <xf numFmtId="0" fontId="11" fillId="6" borderId="40" xfId="0" applyFont="1" applyFill="1" applyBorder="1" applyAlignment="1">
      <alignment horizontal="right" vertical="center" wrapText="1"/>
    </xf>
    <xf numFmtId="0" fontId="10" fillId="6" borderId="41" xfId="0" applyFont="1" applyFill="1" applyBorder="1" applyAlignment="1">
      <alignment horizontal="right" vertical="center" wrapText="1"/>
    </xf>
    <xf numFmtId="0" fontId="10" fillId="6" borderId="46" xfId="0" applyFont="1" applyFill="1" applyBorder="1" applyAlignment="1">
      <alignment horizontal="right" vertical="center" wrapText="1"/>
    </xf>
    <xf numFmtId="0" fontId="13" fillId="0" borderId="3" xfId="0" applyFont="1" applyBorder="1" applyAlignment="1">
      <alignment horizontal="right" vertical="center" wrapText="1"/>
    </xf>
    <xf numFmtId="0" fontId="0" fillId="0" borderId="3" xfId="0" applyBorder="1" applyAlignment="1">
      <alignment horizontal="right" vertical="center" wrapText="1"/>
    </xf>
    <xf numFmtId="0" fontId="20" fillId="0" borderId="0" xfId="0" applyFont="1" applyAlignment="1">
      <alignment horizontal="left" vertical="top" wrapText="1"/>
    </xf>
    <xf numFmtId="0" fontId="17" fillId="0" borderId="0" xfId="0" applyFont="1" applyAlignment="1">
      <alignment horizontal="left" vertical="top" wrapText="1"/>
    </xf>
    <xf numFmtId="0" fontId="17" fillId="0" borderId="0" xfId="0" applyFont="1" applyAlignment="1">
      <alignment horizontal="center" vertical="top" wrapText="1"/>
    </xf>
    <xf numFmtId="0" fontId="11" fillId="0" borderId="6" xfId="0" applyFont="1" applyBorder="1" applyAlignment="1">
      <alignment horizontal="center" vertical="center" wrapText="1"/>
    </xf>
    <xf numFmtId="0" fontId="11" fillId="0" borderId="1"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13" xfId="0" applyFont="1" applyBorder="1" applyAlignment="1">
      <alignment horizontal="center" vertical="center" wrapText="1"/>
    </xf>
    <xf numFmtId="0" fontId="10" fillId="2" borderId="13" xfId="0" applyFont="1" applyFill="1" applyBorder="1" applyAlignment="1">
      <alignment horizontal="center" vertical="center" wrapText="1"/>
    </xf>
    <xf numFmtId="0" fontId="7" fillId="0" borderId="32" xfId="0" applyFont="1" applyBorder="1" applyAlignment="1">
      <alignment horizontal="center" vertical="center" wrapText="1"/>
    </xf>
    <xf numFmtId="0" fontId="7" fillId="2" borderId="35" xfId="0" applyFont="1" applyFill="1" applyBorder="1" applyAlignment="1">
      <alignment horizontal="center" vertical="center" wrapText="1"/>
    </xf>
    <xf numFmtId="0" fontId="7" fillId="0" borderId="35" xfId="0" applyFont="1" applyBorder="1" applyAlignment="1">
      <alignment horizontal="center" vertical="center" wrapText="1"/>
    </xf>
    <xf numFmtId="0" fontId="7" fillId="2" borderId="39" xfId="0" applyFont="1" applyFill="1" applyBorder="1" applyAlignment="1">
      <alignment horizontal="center" vertical="center" wrapText="1"/>
    </xf>
    <xf numFmtId="0" fontId="10" fillId="0" borderId="10" xfId="0" applyFont="1" applyBorder="1" applyAlignment="1">
      <alignment horizontal="center" vertical="top" wrapText="1"/>
    </xf>
    <xf numFmtId="0" fontId="10" fillId="0" borderId="13" xfId="0" applyFont="1" applyBorder="1" applyAlignment="1">
      <alignment horizontal="center" vertical="top" wrapText="1"/>
    </xf>
    <xf numFmtId="0" fontId="10" fillId="2" borderId="18" xfId="0" applyFont="1" applyFill="1" applyBorder="1" applyAlignment="1">
      <alignment horizontal="center" vertical="top" wrapText="1"/>
    </xf>
    <xf numFmtId="0" fontId="13" fillId="0" borderId="14" xfId="0" applyFont="1" applyBorder="1" applyAlignment="1">
      <alignment horizontal="center" vertical="center" wrapText="1"/>
    </xf>
    <xf numFmtId="0" fontId="10" fillId="2" borderId="15" xfId="0" applyFont="1" applyFill="1" applyBorder="1" applyAlignment="1">
      <alignment horizontal="center" vertical="center" wrapText="1"/>
    </xf>
    <xf numFmtId="0" fontId="11" fillId="0" borderId="15" xfId="0" applyFont="1" applyBorder="1" applyAlignment="1">
      <alignment horizontal="center" vertical="center" wrapText="1"/>
    </xf>
    <xf numFmtId="0" fontId="12" fillId="0" borderId="15" xfId="0" applyFont="1" applyBorder="1" applyAlignment="1">
      <alignment horizontal="center" vertical="center" wrapText="1"/>
    </xf>
    <xf numFmtId="0" fontId="0" fillId="2" borderId="29" xfId="0" applyFill="1" applyBorder="1" applyAlignment="1">
      <alignment horizontal="center" vertical="center" wrapText="1"/>
    </xf>
    <xf numFmtId="0" fontId="13" fillId="2" borderId="3" xfId="0" applyFont="1" applyFill="1" applyBorder="1" applyAlignment="1">
      <alignment horizontal="center" vertical="center" wrapText="1"/>
    </xf>
    <xf numFmtId="0" fontId="13" fillId="2" borderId="25" xfId="0" applyFont="1" applyFill="1" applyBorder="1" applyAlignment="1">
      <alignment horizontal="left" vertical="center" wrapText="1"/>
    </xf>
    <xf numFmtId="0" fontId="0" fillId="2" borderId="3" xfId="0" applyFill="1" applyBorder="1" applyAlignment="1">
      <alignment horizontal="left" vertical="center" wrapText="1"/>
    </xf>
    <xf numFmtId="0" fontId="13" fillId="0" borderId="25" xfId="0" applyFont="1" applyBorder="1" applyAlignment="1">
      <alignment horizontal="left" vertical="center" wrapText="1"/>
    </xf>
    <xf numFmtId="0" fontId="0" fillId="0" borderId="3" xfId="0" applyBorder="1" applyAlignment="1">
      <alignment horizontal="left" vertical="center" wrapText="1"/>
    </xf>
    <xf numFmtId="0" fontId="13" fillId="2" borderId="10" xfId="0" applyFont="1" applyFill="1" applyBorder="1" applyAlignment="1">
      <alignment horizontal="left" vertical="center" wrapText="1"/>
    </xf>
    <xf numFmtId="0" fontId="0" fillId="2" borderId="10" xfId="0" applyFill="1" applyBorder="1" applyAlignment="1">
      <alignment horizontal="left" vertical="center" wrapText="1"/>
    </xf>
    <xf numFmtId="0" fontId="12" fillId="2" borderId="10" xfId="0" applyFont="1" applyFill="1" applyBorder="1" applyAlignment="1">
      <alignment horizontal="center" vertical="center" wrapText="1"/>
    </xf>
    <xf numFmtId="0" fontId="0" fillId="2" borderId="10" xfId="0" applyFill="1" applyBorder="1" applyAlignment="1">
      <alignment horizontal="center" vertical="center" wrapText="1"/>
    </xf>
    <xf numFmtId="0" fontId="13" fillId="2" borderId="10" xfId="0" applyFont="1" applyFill="1" applyBorder="1" applyAlignment="1">
      <alignment horizontal="center" vertical="center" wrapText="1"/>
    </xf>
    <xf numFmtId="0" fontId="13" fillId="0" borderId="3" xfId="0" applyFont="1" applyBorder="1" applyAlignment="1">
      <alignment horizontal="left" vertical="center" wrapText="1"/>
    </xf>
    <xf numFmtId="0" fontId="13" fillId="2" borderId="3" xfId="0" applyFont="1" applyFill="1" applyBorder="1" applyAlignment="1">
      <alignment horizontal="left" vertical="center" wrapText="1"/>
    </xf>
    <xf numFmtId="0" fontId="13" fillId="2" borderId="3" xfId="0" applyFont="1" applyFill="1" applyBorder="1" applyAlignment="1">
      <alignment horizontal="left" vertical="top" wrapText="1"/>
    </xf>
    <xf numFmtId="0" fontId="0" fillId="2" borderId="3" xfId="0" applyFill="1" applyBorder="1" applyAlignment="1">
      <alignment horizontal="left" vertical="top" wrapText="1"/>
    </xf>
    <xf numFmtId="176" fontId="10" fillId="0" borderId="36" xfId="0" applyNumberFormat="1" applyFont="1" applyBorder="1" applyAlignment="1">
      <alignment horizontal="center" vertical="center" wrapText="1"/>
    </xf>
    <xf numFmtId="176" fontId="10" fillId="0" borderId="42" xfId="0" applyNumberFormat="1" applyFont="1" applyBorder="1" applyAlignment="1">
      <alignment horizontal="center" vertical="center" wrapText="1"/>
    </xf>
    <xf numFmtId="0" fontId="12" fillId="2" borderId="3" xfId="0" applyFont="1" applyFill="1" applyBorder="1" applyAlignment="1">
      <alignment horizontal="left" vertical="center" wrapText="1"/>
    </xf>
    <xf numFmtId="0" fontId="13" fillId="0" borderId="3" xfId="0" applyFont="1" applyBorder="1" applyAlignment="1">
      <alignment horizontal="left" vertical="top" wrapText="1"/>
    </xf>
    <xf numFmtId="0" fontId="12" fillId="0" borderId="3" xfId="0" applyFont="1" applyBorder="1" applyAlignment="1">
      <alignment horizontal="left" vertical="top" wrapText="1"/>
    </xf>
    <xf numFmtId="0" fontId="12" fillId="0" borderId="3" xfId="0" applyFont="1" applyBorder="1" applyAlignment="1">
      <alignment horizontal="left" vertical="center" wrapText="1"/>
    </xf>
    <xf numFmtId="0" fontId="12" fillId="2" borderId="3" xfId="0" applyFont="1" applyFill="1" applyBorder="1" applyAlignment="1">
      <alignment horizontal="left" vertical="top" wrapText="1"/>
    </xf>
    <xf numFmtId="0" fontId="2" fillId="5" borderId="21" xfId="0" applyFont="1" applyFill="1" applyBorder="1" applyAlignment="1">
      <alignment horizontal="right" vertical="center" wrapText="1"/>
    </xf>
    <xf numFmtId="0" fontId="0" fillId="5" borderId="22" xfId="0" applyFill="1" applyBorder="1" applyAlignment="1">
      <alignment horizontal="right" vertical="center" wrapText="1"/>
    </xf>
    <xf numFmtId="0" fontId="0" fillId="5" borderId="25" xfId="0" applyFill="1" applyBorder="1" applyAlignment="1">
      <alignment horizontal="right" vertical="center" wrapText="1"/>
    </xf>
    <xf numFmtId="176" fontId="12" fillId="2" borderId="3" xfId="0" applyNumberFormat="1" applyFont="1" applyFill="1" applyBorder="1" applyAlignment="1">
      <alignment horizontal="center" vertical="center" wrapText="1"/>
    </xf>
    <xf numFmtId="0" fontId="2" fillId="5" borderId="22" xfId="0" applyFont="1" applyFill="1" applyBorder="1" applyAlignment="1">
      <alignment horizontal="right" vertical="center" wrapText="1"/>
    </xf>
    <xf numFmtId="0" fontId="2" fillId="5" borderId="25" xfId="0" applyFont="1" applyFill="1" applyBorder="1" applyAlignment="1">
      <alignment horizontal="right" vertical="center" wrapText="1"/>
    </xf>
    <xf numFmtId="0" fontId="0" fillId="5" borderId="19" xfId="0" applyFill="1" applyBorder="1" applyAlignment="1">
      <alignment horizontal="center" vertical="top" wrapText="1"/>
    </xf>
    <xf numFmtId="0" fontId="0" fillId="5" borderId="20" xfId="0" applyFill="1" applyBorder="1" applyAlignment="1">
      <alignment horizontal="center" vertical="top" wrapText="1"/>
    </xf>
    <xf numFmtId="0" fontId="12" fillId="0" borderId="3" xfId="0" applyFont="1" applyBorder="1" applyAlignment="1">
      <alignment horizontal="center" vertical="center"/>
    </xf>
    <xf numFmtId="0" fontId="12" fillId="2" borderId="3" xfId="0" applyFont="1" applyFill="1" applyBorder="1" applyAlignment="1">
      <alignment horizontal="center" vertical="center"/>
    </xf>
    <xf numFmtId="0" fontId="2" fillId="4" borderId="23" xfId="0" applyFont="1" applyFill="1" applyBorder="1" applyAlignment="1">
      <alignment horizontal="right" vertical="center" wrapText="1"/>
    </xf>
    <xf numFmtId="0" fontId="0" fillId="4" borderId="24" xfId="0" applyFill="1" applyBorder="1" applyAlignment="1">
      <alignment horizontal="right" vertical="center" wrapText="1"/>
    </xf>
    <xf numFmtId="0" fontId="0" fillId="4" borderId="28" xfId="0" applyFill="1" applyBorder="1" applyAlignment="1">
      <alignment horizontal="right" vertical="center" wrapText="1"/>
    </xf>
    <xf numFmtId="0" fontId="0" fillId="4" borderId="8" xfId="0" applyFill="1" applyBorder="1" applyAlignment="1">
      <alignment horizontal="center" vertical="center" wrapText="1"/>
    </xf>
    <xf numFmtId="0" fontId="0" fillId="4" borderId="9" xfId="0" applyFill="1" applyBorder="1" applyAlignment="1">
      <alignment horizontal="center" vertical="center" wrapText="1"/>
    </xf>
    <xf numFmtId="0" fontId="12" fillId="0" borderId="18" xfId="0" applyFont="1" applyBorder="1" applyAlignment="1">
      <alignment horizontal="left" vertical="center" wrapText="1"/>
    </xf>
    <xf numFmtId="0" fontId="12" fillId="0" borderId="18" xfId="0" applyFont="1" applyBorder="1" applyAlignment="1">
      <alignment horizontal="center" vertical="center" wrapText="1"/>
    </xf>
    <xf numFmtId="176" fontId="12" fillId="0" borderId="18" xfId="0" applyNumberFormat="1" applyFont="1" applyBorder="1" applyAlignment="1">
      <alignment horizontal="center" vertical="center" wrapText="1"/>
    </xf>
    <xf numFmtId="0" fontId="12" fillId="3" borderId="21" xfId="0" applyFont="1" applyFill="1" applyBorder="1" applyAlignment="1">
      <alignment horizontal="right" vertical="center" wrapText="1"/>
    </xf>
    <xf numFmtId="0" fontId="12" fillId="3" borderId="22" xfId="0" applyFont="1" applyFill="1" applyBorder="1" applyAlignment="1">
      <alignment horizontal="right" vertical="center" wrapText="1"/>
    </xf>
    <xf numFmtId="0" fontId="12" fillId="3" borderId="25" xfId="0" applyFont="1" applyFill="1" applyBorder="1" applyAlignment="1">
      <alignment horizontal="right" vertical="center" wrapText="1"/>
    </xf>
    <xf numFmtId="0" fontId="12" fillId="3" borderId="21" xfId="0" applyFont="1" applyFill="1" applyBorder="1" applyAlignment="1">
      <alignment horizontal="center" vertical="center" wrapText="1"/>
    </xf>
    <xf numFmtId="0" fontId="12" fillId="3" borderId="25" xfId="0" applyFont="1" applyFill="1" applyBorder="1" applyAlignment="1">
      <alignment horizontal="center" vertical="center" wrapText="1"/>
    </xf>
    <xf numFmtId="0" fontId="0" fillId="3" borderId="19" xfId="0" applyFill="1" applyBorder="1" applyAlignment="1">
      <alignment horizontal="center" vertical="top" wrapText="1"/>
    </xf>
    <xf numFmtId="0" fontId="0" fillId="3" borderId="20" xfId="0" applyFill="1" applyBorder="1" applyAlignment="1">
      <alignment horizontal="center" vertical="top" wrapText="1"/>
    </xf>
    <xf numFmtId="9" fontId="12" fillId="0" borderId="8" xfId="0" applyNumberFormat="1" applyFont="1" applyBorder="1" applyAlignment="1">
      <alignment horizontal="center" vertical="center" wrapText="1"/>
    </xf>
    <xf numFmtId="9" fontId="12" fillId="0" borderId="9" xfId="0" applyNumberFormat="1" applyFont="1" applyBorder="1" applyAlignment="1">
      <alignment horizontal="center" vertical="center" wrapText="1"/>
    </xf>
    <xf numFmtId="9" fontId="12" fillId="0" borderId="11" xfId="0" applyNumberFormat="1" applyFont="1" applyBorder="1" applyAlignment="1">
      <alignment horizontal="center" vertical="center" wrapText="1"/>
    </xf>
    <xf numFmtId="9" fontId="12" fillId="0" borderId="12" xfId="0" applyNumberFormat="1" applyFont="1" applyBorder="1" applyAlignment="1">
      <alignment horizontal="center" vertical="center" wrapText="1"/>
    </xf>
    <xf numFmtId="9" fontId="12" fillId="0" borderId="19" xfId="0" applyNumberFormat="1" applyFont="1" applyBorder="1" applyAlignment="1">
      <alignment horizontal="center" vertical="center" wrapText="1"/>
    </xf>
    <xf numFmtId="9" fontId="12" fillId="0" borderId="20" xfId="0" applyNumberFormat="1" applyFont="1" applyBorder="1" applyAlignment="1">
      <alignment horizontal="center" vertical="center" wrapText="1"/>
    </xf>
    <xf numFmtId="0" fontId="0" fillId="0" borderId="18" xfId="0" applyBorder="1" applyAlignment="1">
      <alignment horizontal="center" vertical="top" wrapText="1"/>
    </xf>
    <xf numFmtId="0" fontId="13"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7" xfId="0" applyFont="1" applyBorder="1" applyAlignment="1">
      <alignment horizontal="center" vertical="center" wrapText="1"/>
    </xf>
    <xf numFmtId="0" fontId="13" fillId="0" borderId="26" xfId="0" applyFont="1" applyBorder="1" applyAlignment="1">
      <alignment horizontal="center" vertical="center" wrapText="1"/>
    </xf>
    <xf numFmtId="0" fontId="2" fillId="0" borderId="7" xfId="0" applyFont="1" applyBorder="1" applyAlignment="1">
      <alignment horizontal="center" vertical="center" wrapText="1"/>
    </xf>
    <xf numFmtId="0" fontId="0" fillId="0" borderId="27" xfId="0" applyBorder="1" applyAlignment="1">
      <alignment horizontal="center" vertical="center" wrapText="1"/>
    </xf>
    <xf numFmtId="0" fontId="3" fillId="0" borderId="26" xfId="0" applyFont="1" applyBorder="1" applyAlignment="1">
      <alignment horizontal="center" vertical="center" wrapText="1"/>
    </xf>
    <xf numFmtId="0" fontId="6" fillId="0" borderId="2" xfId="0" applyFont="1" applyBorder="1" applyAlignment="1">
      <alignment horizontal="left" vertical="center" wrapText="1"/>
    </xf>
    <xf numFmtId="0" fontId="8" fillId="0" borderId="2" xfId="0" applyFont="1" applyBorder="1" applyAlignment="1">
      <alignment horizontal="left" vertical="center" wrapText="1"/>
    </xf>
    <xf numFmtId="0" fontId="17" fillId="0" borderId="2" xfId="0" applyFont="1" applyBorder="1" applyAlignment="1">
      <alignment horizontal="left" vertical="center" wrapText="1"/>
    </xf>
    <xf numFmtId="0" fontId="9" fillId="0" borderId="3" xfId="0" applyFont="1" applyBorder="1" applyAlignment="1">
      <alignment horizontal="center" vertical="center" wrapText="1"/>
    </xf>
    <xf numFmtId="0" fontId="7" fillId="0" borderId="3" xfId="0" applyFont="1" applyBorder="1" applyAlignment="1">
      <alignment horizontal="left" vertical="top" wrapText="1"/>
    </xf>
    <xf numFmtId="0" fontId="0" fillId="0" borderId="3" xfId="0" applyBorder="1" applyAlignment="1">
      <alignment horizontal="left" vertical="top" wrapText="1"/>
    </xf>
    <xf numFmtId="0" fontId="5" fillId="0" borderId="3" xfId="0" applyFont="1" applyBorder="1" applyAlignment="1">
      <alignment horizontal="center" vertical="center" wrapText="1"/>
    </xf>
    <xf numFmtId="176" fontId="10" fillId="0" borderId="6" xfId="0" applyNumberFormat="1" applyFont="1" applyBorder="1" applyAlignment="1">
      <alignment horizontal="center" vertical="center" wrapText="1"/>
    </xf>
    <xf numFmtId="176" fontId="10" fillId="0" borderId="1" xfId="0" applyNumberFormat="1" applyFont="1" applyBorder="1" applyAlignment="1">
      <alignment horizontal="center" vertical="center" wrapText="1"/>
    </xf>
    <xf numFmtId="176" fontId="10" fillId="0" borderId="4" xfId="0" applyNumberFormat="1" applyFont="1" applyBorder="1" applyAlignment="1">
      <alignment horizontal="center" vertical="center" wrapText="1"/>
    </xf>
    <xf numFmtId="176" fontId="10" fillId="0" borderId="5" xfId="0" applyNumberFormat="1" applyFont="1" applyBorder="1" applyAlignment="1">
      <alignment horizontal="center" vertical="center" wrapText="1"/>
    </xf>
    <xf numFmtId="0" fontId="13" fillId="0" borderId="6" xfId="0" applyFont="1" applyBorder="1" applyAlignment="1">
      <alignment horizontal="left" vertical="center" wrapText="1"/>
    </xf>
    <xf numFmtId="0" fontId="12" fillId="0" borderId="6" xfId="0" applyFont="1" applyBorder="1" applyAlignment="1">
      <alignment horizontal="left" vertical="center" wrapText="1"/>
    </xf>
    <xf numFmtId="0" fontId="13" fillId="0" borderId="4" xfId="0" applyFont="1" applyBorder="1" applyAlignment="1">
      <alignment horizontal="center" vertical="center" wrapText="1"/>
    </xf>
    <xf numFmtId="0" fontId="13" fillId="0" borderId="5" xfId="0" applyFont="1" applyBorder="1" applyAlignment="1">
      <alignment horizontal="center" vertical="center" wrapText="1"/>
    </xf>
    <xf numFmtId="176" fontId="11" fillId="0" borderId="4" xfId="0" applyNumberFormat="1" applyFont="1" applyBorder="1" applyAlignment="1">
      <alignment horizontal="center" vertical="center" wrapText="1"/>
    </xf>
    <xf numFmtId="176" fontId="12" fillId="0" borderId="24" xfId="0" applyNumberFormat="1" applyFont="1" applyBorder="1" applyAlignment="1">
      <alignment horizontal="center" vertical="center" wrapText="1"/>
    </xf>
    <xf numFmtId="176" fontId="19" fillId="0" borderId="5" xfId="0" applyNumberFormat="1" applyFont="1" applyBorder="1" applyAlignment="1">
      <alignment horizontal="center" vertical="center" wrapText="1"/>
    </xf>
    <xf numFmtId="0" fontId="4" fillId="0" borderId="0" xfId="0" applyFont="1" applyAlignment="1">
      <alignment horizontal="center" vertical="top" wrapText="1"/>
    </xf>
    <xf numFmtId="0" fontId="5" fillId="0" borderId="0" xfId="0" applyFont="1" applyAlignment="1">
      <alignment horizontal="center" vertical="center" wrapText="1"/>
    </xf>
    <xf numFmtId="0" fontId="6" fillId="0" borderId="0" xfId="0" applyFont="1" applyAlignment="1">
      <alignment horizontal="left" vertical="center" wrapText="1"/>
    </xf>
    <xf numFmtId="0" fontId="7" fillId="0" borderId="0" xfId="0" applyFont="1" applyAlignment="1">
      <alignment horizontal="left" vertical="top" wrapText="1"/>
    </xf>
    <xf numFmtId="0" fontId="7" fillId="0" borderId="3" xfId="0" applyFont="1" applyBorder="1" applyAlignment="1">
      <alignment horizontal="center" vertical="top" wrapText="1"/>
    </xf>
    <xf numFmtId="0" fontId="0" fillId="0" borderId="3" xfId="0" applyBorder="1" applyAlignment="1">
      <alignment horizontal="center" vertical="top" wrapText="1"/>
    </xf>
    <xf numFmtId="0" fontId="5" fillId="0" borderId="21" xfId="0" applyFont="1" applyBorder="1" applyAlignment="1">
      <alignment horizontal="center" vertical="center" wrapText="1"/>
    </xf>
    <xf numFmtId="0" fontId="5" fillId="0" borderId="22" xfId="0" applyFont="1" applyBorder="1" applyAlignment="1">
      <alignment horizontal="center" vertical="center" wrapText="1"/>
    </xf>
    <xf numFmtId="0" fontId="18" fillId="0" borderId="25" xfId="0" applyFont="1" applyBorder="1" applyAlignment="1">
      <alignment horizontal="center" vertical="center" wrapText="1"/>
    </xf>
    <xf numFmtId="0" fontId="1" fillId="0" borderId="0" xfId="0" applyFont="1" applyAlignment="1">
      <alignment horizontal="center" vertical="top" wrapText="1"/>
    </xf>
    <xf numFmtId="176" fontId="34" fillId="0" borderId="4" xfId="0" applyNumberFormat="1" applyFont="1" applyBorder="1" applyAlignment="1">
      <alignment horizontal="center" vertical="center" wrapText="1"/>
    </xf>
    <xf numFmtId="0" fontId="36" fillId="0" borderId="7" xfId="0" applyFont="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17"/>
  <sheetViews>
    <sheetView tabSelected="1" workbookViewId="0">
      <selection activeCell="E124" sqref="E124"/>
    </sheetView>
  </sheetViews>
  <sheetFormatPr defaultColWidth="10.296875" defaultRowHeight="15"/>
  <cols>
    <col min="1" max="2" width="1.796875" customWidth="1"/>
    <col min="3" max="3" width="5.69921875" customWidth="1"/>
    <col min="4" max="4" width="15.5" customWidth="1"/>
    <col min="5" max="5" width="64.796875" customWidth="1"/>
    <col min="6" max="6" width="43.5" customWidth="1"/>
    <col min="7" max="7" width="5.8984375" hidden="1" customWidth="1"/>
    <col min="8" max="8" width="2.3984375" customWidth="1"/>
    <col min="9" max="9" width="3.796875" customWidth="1"/>
    <col min="10" max="10" width="3.69921875" style="6" customWidth="1"/>
    <col min="11" max="11" width="0.19921875" style="6" customWidth="1"/>
    <col min="12" max="12" width="4.19921875" customWidth="1"/>
    <col min="13" max="13" width="1.3984375" customWidth="1"/>
    <col min="14" max="14" width="4.5" style="7" customWidth="1"/>
  </cols>
  <sheetData>
    <row r="1" spans="1:15" ht="29.4" customHeight="1">
      <c r="A1" s="257" t="s">
        <v>0</v>
      </c>
      <c r="B1" s="257"/>
      <c r="C1" s="257"/>
      <c r="D1" s="257"/>
      <c r="E1" s="257"/>
      <c r="F1" s="257"/>
      <c r="G1" s="257"/>
      <c r="H1" s="257"/>
      <c r="I1" s="257"/>
      <c r="J1" s="257"/>
      <c r="K1" s="257"/>
      <c r="L1" s="257"/>
      <c r="M1" s="257"/>
      <c r="N1" s="161"/>
    </row>
    <row r="2" spans="1:15" ht="22.95" customHeight="1">
      <c r="A2" s="258" t="s">
        <v>1</v>
      </c>
      <c r="B2" s="258"/>
      <c r="C2" s="258"/>
      <c r="D2" s="258"/>
      <c r="E2" s="259"/>
      <c r="F2" s="259"/>
      <c r="G2" s="259"/>
    </row>
    <row r="3" spans="1:15" ht="22.95" customHeight="1">
      <c r="A3" s="258" t="s">
        <v>2</v>
      </c>
      <c r="B3" s="258"/>
      <c r="C3" s="258"/>
      <c r="D3" s="258"/>
      <c r="E3" s="260"/>
      <c r="F3" s="260"/>
      <c r="G3" s="260"/>
      <c r="H3" s="260"/>
      <c r="I3" s="260"/>
    </row>
    <row r="4" spans="1:15" ht="22.95" customHeight="1">
      <c r="A4" s="258" t="s">
        <v>3</v>
      </c>
      <c r="B4" s="258"/>
      <c r="C4" s="258"/>
      <c r="D4" s="258"/>
      <c r="E4" s="8"/>
      <c r="F4" s="8"/>
      <c r="G4" s="8"/>
      <c r="H4" s="8"/>
      <c r="I4" s="8"/>
    </row>
    <row r="5" spans="1:15" ht="26.4" customHeight="1">
      <c r="A5" s="239" t="s">
        <v>4</v>
      </c>
      <c r="B5" s="240"/>
      <c r="C5" s="240"/>
      <c r="D5" s="240"/>
      <c r="E5" s="240"/>
      <c r="F5" s="240"/>
      <c r="G5" s="240"/>
      <c r="H5" s="240"/>
      <c r="I5" s="240"/>
      <c r="J5" s="240"/>
      <c r="K5" s="240"/>
      <c r="L5" s="240"/>
      <c r="M5" s="240"/>
      <c r="N5" s="241"/>
    </row>
    <row r="6" spans="1:15" ht="30.9" customHeight="1">
      <c r="A6" s="242" t="s">
        <v>5</v>
      </c>
      <c r="B6" s="242"/>
      <c r="C6" s="9" t="s">
        <v>6</v>
      </c>
      <c r="D6" s="9" t="s">
        <v>7</v>
      </c>
      <c r="E6" s="9" t="s">
        <v>8</v>
      </c>
      <c r="F6" s="261" t="s">
        <v>9</v>
      </c>
      <c r="G6" s="262"/>
      <c r="H6" s="245" t="s">
        <v>10</v>
      </c>
      <c r="I6" s="245"/>
      <c r="J6" s="263" t="s">
        <v>11</v>
      </c>
      <c r="K6" s="264"/>
      <c r="L6" s="264"/>
      <c r="M6" s="264"/>
      <c r="N6" s="265"/>
    </row>
    <row r="7" spans="1:15" ht="220.8" customHeight="1">
      <c r="A7" s="248">
        <v>0</v>
      </c>
      <c r="B7" s="249"/>
      <c r="C7" s="10" t="s">
        <v>12</v>
      </c>
      <c r="D7" s="11" t="s">
        <v>13</v>
      </c>
      <c r="E7" s="12"/>
      <c r="F7" s="250" t="s">
        <v>14</v>
      </c>
      <c r="G7" s="251"/>
      <c r="H7" s="252" t="s">
        <v>15</v>
      </c>
      <c r="I7" s="253"/>
      <c r="J7" s="267" t="s">
        <v>198</v>
      </c>
      <c r="K7" s="255"/>
      <c r="L7" s="255"/>
      <c r="M7" s="255"/>
      <c r="N7" s="256"/>
    </row>
    <row r="8" spans="1:15" ht="148.05000000000001" customHeight="1">
      <c r="A8" s="248">
        <v>0</v>
      </c>
      <c r="B8" s="249"/>
      <c r="C8" s="10" t="s">
        <v>12</v>
      </c>
      <c r="D8" s="11" t="s">
        <v>17</v>
      </c>
      <c r="E8" s="12"/>
      <c r="F8" s="250" t="s">
        <v>18</v>
      </c>
      <c r="G8" s="251"/>
      <c r="H8" s="252" t="s">
        <v>15</v>
      </c>
      <c r="I8" s="253"/>
      <c r="J8" s="254" t="s">
        <v>16</v>
      </c>
      <c r="K8" s="255"/>
      <c r="L8" s="255"/>
      <c r="M8" s="255"/>
      <c r="N8" s="256"/>
    </row>
    <row r="9" spans="1:15" ht="136.05000000000001" customHeight="1">
      <c r="A9" s="246">
        <v>0</v>
      </c>
      <c r="B9" s="246"/>
      <c r="C9" s="162" t="s">
        <v>12</v>
      </c>
      <c r="D9" s="11" t="s">
        <v>19</v>
      </c>
      <c r="E9" s="12" t="s">
        <v>20</v>
      </c>
      <c r="F9" s="250" t="s">
        <v>21</v>
      </c>
      <c r="G9" s="251"/>
      <c r="H9" s="234" t="s">
        <v>15</v>
      </c>
      <c r="I9" s="235"/>
      <c r="J9" s="254" t="s">
        <v>16</v>
      </c>
      <c r="K9" s="255"/>
      <c r="L9" s="255"/>
      <c r="M9" s="255"/>
      <c r="N9" s="256"/>
    </row>
    <row r="10" spans="1:15" ht="171" customHeight="1">
      <c r="A10" s="247"/>
      <c r="B10" s="247"/>
      <c r="C10" s="163"/>
      <c r="D10" s="13" t="s">
        <v>22</v>
      </c>
      <c r="E10" s="14"/>
      <c r="F10" s="232" t="s">
        <v>23</v>
      </c>
      <c r="G10" s="233"/>
      <c r="H10" s="234" t="s">
        <v>15</v>
      </c>
      <c r="I10" s="235"/>
      <c r="J10" s="236" t="s">
        <v>24</v>
      </c>
      <c r="K10" s="237"/>
      <c r="L10" s="237"/>
      <c r="M10" s="237"/>
      <c r="N10" s="238"/>
    </row>
    <row r="11" spans="1:15" ht="133.05000000000001" customHeight="1">
      <c r="A11" s="247"/>
      <c r="B11" s="247"/>
      <c r="C11" s="163"/>
      <c r="D11" s="13" t="s">
        <v>25</v>
      </c>
      <c r="E11" s="14"/>
      <c r="F11" s="232" t="s">
        <v>26</v>
      </c>
      <c r="G11" s="233"/>
      <c r="H11" s="234" t="s">
        <v>15</v>
      </c>
      <c r="I11" s="235"/>
      <c r="J11" s="268" t="s">
        <v>199</v>
      </c>
      <c r="K11" s="237"/>
      <c r="L11" s="237"/>
      <c r="M11" s="237"/>
      <c r="N11" s="238"/>
    </row>
    <row r="12" spans="1:15" ht="30" customHeight="1">
      <c r="F12" s="15"/>
      <c r="G12" s="16"/>
    </row>
    <row r="13" spans="1:15" ht="26.4" customHeight="1">
      <c r="A13" s="239" t="s">
        <v>27</v>
      </c>
      <c r="B13" s="240"/>
      <c r="C13" s="240"/>
      <c r="D13" s="240"/>
      <c r="E13" s="240"/>
      <c r="F13" s="240"/>
      <c r="G13" s="240"/>
      <c r="H13" s="240"/>
      <c r="I13" s="240"/>
      <c r="J13" s="240"/>
      <c r="K13" s="240"/>
      <c r="L13" s="240"/>
      <c r="M13" s="240"/>
      <c r="N13" s="241"/>
    </row>
    <row r="14" spans="1:15" ht="30.9" customHeight="1">
      <c r="A14" s="242" t="s">
        <v>5</v>
      </c>
      <c r="B14" s="242" t="s">
        <v>28</v>
      </c>
      <c r="C14" s="9" t="s">
        <v>6</v>
      </c>
      <c r="D14" s="9" t="s">
        <v>7</v>
      </c>
      <c r="E14" s="9" t="s">
        <v>8</v>
      </c>
      <c r="F14" s="243" t="s">
        <v>9</v>
      </c>
      <c r="G14" s="244" t="s">
        <v>28</v>
      </c>
      <c r="H14" s="245" t="s">
        <v>10</v>
      </c>
      <c r="I14" s="245" t="s">
        <v>28</v>
      </c>
      <c r="J14" s="245" t="s">
        <v>29</v>
      </c>
      <c r="K14" s="245" t="s">
        <v>28</v>
      </c>
      <c r="L14" s="245" t="s">
        <v>30</v>
      </c>
      <c r="M14" s="245" t="s">
        <v>28</v>
      </c>
      <c r="N14" s="42" t="s">
        <v>31</v>
      </c>
      <c r="O14" s="1" t="s">
        <v>32</v>
      </c>
    </row>
    <row r="15" spans="1:15" ht="97.8" customHeight="1">
      <c r="A15" s="131">
        <v>1</v>
      </c>
      <c r="B15" s="132"/>
      <c r="C15" s="164" t="s">
        <v>33</v>
      </c>
      <c r="D15" s="130" t="s">
        <v>34</v>
      </c>
      <c r="E15" s="18"/>
      <c r="F15" s="189" t="s">
        <v>35</v>
      </c>
      <c r="G15" s="198" t="s">
        <v>28</v>
      </c>
      <c r="H15" s="130" t="s">
        <v>36</v>
      </c>
      <c r="I15" s="130" t="s">
        <v>28</v>
      </c>
      <c r="J15" s="101">
        <v>8</v>
      </c>
      <c r="K15" s="101"/>
      <c r="L15" s="225">
        <v>0.2</v>
      </c>
      <c r="M15" s="226"/>
      <c r="N15" s="43"/>
      <c r="O15" s="2"/>
    </row>
    <row r="16" spans="1:15" ht="55.2" customHeight="1">
      <c r="A16" s="133"/>
      <c r="B16" s="134"/>
      <c r="C16" s="165"/>
      <c r="D16" s="103"/>
      <c r="E16" s="18"/>
      <c r="F16" s="189" t="s">
        <v>37</v>
      </c>
      <c r="G16" s="198" t="s">
        <v>28</v>
      </c>
      <c r="H16" s="103"/>
      <c r="I16" s="103" t="s">
        <v>28</v>
      </c>
      <c r="J16" s="101">
        <v>6</v>
      </c>
      <c r="K16" s="101"/>
      <c r="L16" s="227"/>
      <c r="M16" s="228"/>
      <c r="N16" s="43"/>
      <c r="O16" s="2"/>
    </row>
    <row r="17" spans="1:15" ht="78.599999999999994" customHeight="1">
      <c r="A17" s="133"/>
      <c r="B17" s="134"/>
      <c r="C17" s="165"/>
      <c r="D17" s="103"/>
      <c r="E17" s="18"/>
      <c r="F17" s="189" t="s">
        <v>38</v>
      </c>
      <c r="G17" s="198" t="s">
        <v>28</v>
      </c>
      <c r="H17" s="103"/>
      <c r="I17" s="103" t="s">
        <v>28</v>
      </c>
      <c r="J17" s="101">
        <v>3</v>
      </c>
      <c r="K17" s="101"/>
      <c r="L17" s="227"/>
      <c r="M17" s="228"/>
      <c r="N17" s="43"/>
      <c r="O17" s="2"/>
    </row>
    <row r="18" spans="1:15" ht="28.35" customHeight="1">
      <c r="A18" s="133"/>
      <c r="B18" s="134"/>
      <c r="C18" s="165"/>
      <c r="D18" s="103"/>
      <c r="E18" s="18"/>
      <c r="F18" s="189" t="s">
        <v>39</v>
      </c>
      <c r="G18" s="198" t="s">
        <v>28</v>
      </c>
      <c r="H18" s="103"/>
      <c r="I18" s="103" t="s">
        <v>28</v>
      </c>
      <c r="J18" s="101">
        <v>3</v>
      </c>
      <c r="K18" s="101"/>
      <c r="L18" s="227"/>
      <c r="M18" s="228"/>
      <c r="N18" s="43"/>
      <c r="O18" s="2"/>
    </row>
    <row r="19" spans="1:15" s="4" customFormat="1" ht="56.55" customHeight="1">
      <c r="A19" s="135"/>
      <c r="B19" s="136"/>
      <c r="C19" s="166"/>
      <c r="D19" s="102"/>
      <c r="E19" s="20"/>
      <c r="F19" s="190" t="s">
        <v>40</v>
      </c>
      <c r="G19" s="195" t="s">
        <v>28</v>
      </c>
      <c r="H19" s="127" t="s">
        <v>41</v>
      </c>
      <c r="I19" s="127" t="s">
        <v>28</v>
      </c>
      <c r="J19" s="203">
        <v>4</v>
      </c>
      <c r="K19" s="203"/>
      <c r="L19" s="227"/>
      <c r="M19" s="228"/>
      <c r="N19" s="44"/>
      <c r="O19" s="45"/>
    </row>
    <row r="20" spans="1:15" s="4" customFormat="1" ht="28.35" customHeight="1">
      <c r="A20" s="135"/>
      <c r="B20" s="136"/>
      <c r="C20" s="166"/>
      <c r="D20" s="102"/>
      <c r="E20" s="20"/>
      <c r="F20" s="190" t="s">
        <v>42</v>
      </c>
      <c r="G20" s="195" t="s">
        <v>28</v>
      </c>
      <c r="H20" s="102"/>
      <c r="I20" s="102" t="s">
        <v>28</v>
      </c>
      <c r="J20" s="203">
        <v>4</v>
      </c>
      <c r="K20" s="203"/>
      <c r="L20" s="227"/>
      <c r="M20" s="228"/>
      <c r="N20" s="44"/>
      <c r="O20" s="45"/>
    </row>
    <row r="21" spans="1:15" s="4" customFormat="1" ht="76.2" customHeight="1">
      <c r="A21" s="135"/>
      <c r="B21" s="136"/>
      <c r="C21" s="166"/>
      <c r="D21" s="102"/>
      <c r="E21" s="20"/>
      <c r="F21" s="190" t="s">
        <v>43</v>
      </c>
      <c r="G21" s="195" t="s">
        <v>28</v>
      </c>
      <c r="H21" s="102"/>
      <c r="I21" s="102" t="s">
        <v>28</v>
      </c>
      <c r="J21" s="203">
        <v>4</v>
      </c>
      <c r="K21" s="203"/>
      <c r="L21" s="227"/>
      <c r="M21" s="228"/>
      <c r="N21" s="44"/>
      <c r="O21" s="45"/>
    </row>
    <row r="22" spans="1:15" s="4" customFormat="1" ht="42.45" customHeight="1">
      <c r="A22" s="135"/>
      <c r="B22" s="136"/>
      <c r="C22" s="166"/>
      <c r="D22" s="102"/>
      <c r="E22" s="23"/>
      <c r="F22" s="190" t="s">
        <v>44</v>
      </c>
      <c r="G22" s="195" t="s">
        <v>28</v>
      </c>
      <c r="H22" s="102"/>
      <c r="I22" s="102" t="s">
        <v>28</v>
      </c>
      <c r="J22" s="203">
        <v>4</v>
      </c>
      <c r="K22" s="203"/>
      <c r="L22" s="227"/>
      <c r="M22" s="228"/>
      <c r="N22" s="44"/>
      <c r="O22" s="45"/>
    </row>
    <row r="23" spans="1:15" s="4" customFormat="1" ht="20.399999999999999" customHeight="1">
      <c r="A23" s="135"/>
      <c r="B23" s="136"/>
      <c r="C23" s="166"/>
      <c r="D23" s="102"/>
      <c r="E23" s="19"/>
      <c r="F23" s="190" t="s">
        <v>45</v>
      </c>
      <c r="G23" s="195" t="s">
        <v>28</v>
      </c>
      <c r="H23" s="102"/>
      <c r="I23" s="102" t="s">
        <v>28</v>
      </c>
      <c r="J23" s="203">
        <v>4</v>
      </c>
      <c r="K23" s="203"/>
      <c r="L23" s="227"/>
      <c r="M23" s="228"/>
      <c r="N23" s="44"/>
      <c r="O23" s="45"/>
    </row>
    <row r="24" spans="1:15" ht="56.4" customHeight="1">
      <c r="A24" s="133"/>
      <c r="B24" s="134"/>
      <c r="C24" s="165"/>
      <c r="D24" s="130" t="s">
        <v>46</v>
      </c>
      <c r="E24" s="17"/>
      <c r="F24" s="198" t="s">
        <v>47</v>
      </c>
      <c r="G24" s="198" t="s">
        <v>28</v>
      </c>
      <c r="H24" s="130" t="s">
        <v>36</v>
      </c>
      <c r="I24" s="130" t="s">
        <v>28</v>
      </c>
      <c r="J24" s="101">
        <v>7</v>
      </c>
      <c r="K24" s="101"/>
      <c r="L24" s="227"/>
      <c r="M24" s="228"/>
      <c r="N24" s="43"/>
      <c r="O24" s="2"/>
    </row>
    <row r="25" spans="1:15" ht="33" customHeight="1">
      <c r="A25" s="133"/>
      <c r="B25" s="134"/>
      <c r="C25" s="165"/>
      <c r="D25" s="103"/>
      <c r="E25" s="24"/>
      <c r="F25" s="198" t="s">
        <v>48</v>
      </c>
      <c r="G25" s="198" t="s">
        <v>28</v>
      </c>
      <c r="H25" s="103"/>
      <c r="I25" s="103" t="s">
        <v>28</v>
      </c>
      <c r="J25" s="101">
        <v>3</v>
      </c>
      <c r="K25" s="101"/>
      <c r="L25" s="227"/>
      <c r="M25" s="228"/>
      <c r="N25" s="43"/>
      <c r="O25" s="2"/>
    </row>
    <row r="26" spans="1:15" s="4" customFormat="1" ht="14.4">
      <c r="A26" s="135"/>
      <c r="B26" s="136"/>
      <c r="C26" s="166"/>
      <c r="D26" s="102"/>
      <c r="E26" s="23"/>
      <c r="F26" s="190" t="s">
        <v>49</v>
      </c>
      <c r="G26" s="195" t="s">
        <v>28</v>
      </c>
      <c r="H26" s="127" t="s">
        <v>41</v>
      </c>
      <c r="I26" s="127" t="s">
        <v>28</v>
      </c>
      <c r="J26" s="101">
        <v>4</v>
      </c>
      <c r="K26" s="101"/>
      <c r="L26" s="227"/>
      <c r="M26" s="228"/>
      <c r="N26" s="44"/>
      <c r="O26" s="45"/>
    </row>
    <row r="27" spans="1:15" s="4" customFormat="1" ht="24" customHeight="1">
      <c r="A27" s="135"/>
      <c r="B27" s="136"/>
      <c r="C27" s="166"/>
      <c r="D27" s="102"/>
      <c r="E27" s="19"/>
      <c r="F27" s="190" t="s">
        <v>50</v>
      </c>
      <c r="G27" s="195" t="s">
        <v>28</v>
      </c>
      <c r="H27" s="102"/>
      <c r="I27" s="102" t="s">
        <v>28</v>
      </c>
      <c r="J27" s="101">
        <v>4</v>
      </c>
      <c r="K27" s="101"/>
      <c r="L27" s="227"/>
      <c r="M27" s="228"/>
      <c r="N27" s="44"/>
      <c r="O27" s="45"/>
    </row>
    <row r="28" spans="1:15" s="4" customFormat="1" ht="28.35" customHeight="1">
      <c r="A28" s="135"/>
      <c r="B28" s="136"/>
      <c r="C28" s="166"/>
      <c r="D28" s="102"/>
      <c r="E28" s="25"/>
      <c r="F28" s="190" t="s">
        <v>51</v>
      </c>
      <c r="G28" s="195" t="s">
        <v>28</v>
      </c>
      <c r="H28" s="102"/>
      <c r="I28" s="102" t="s">
        <v>28</v>
      </c>
      <c r="J28" s="101">
        <v>4</v>
      </c>
      <c r="K28" s="101"/>
      <c r="L28" s="227"/>
      <c r="M28" s="228"/>
      <c r="N28" s="44"/>
      <c r="O28" s="45"/>
    </row>
    <row r="29" spans="1:15" ht="42" customHeight="1">
      <c r="A29" s="133"/>
      <c r="B29" s="134"/>
      <c r="C29" s="165"/>
      <c r="D29" s="171" t="s">
        <v>52</v>
      </c>
      <c r="E29" s="26"/>
      <c r="F29" s="189" t="s">
        <v>53</v>
      </c>
      <c r="G29" s="198" t="s">
        <v>28</v>
      </c>
      <c r="H29" s="128" t="s">
        <v>54</v>
      </c>
      <c r="I29" s="128" t="s">
        <v>28</v>
      </c>
      <c r="J29" s="101">
        <v>5</v>
      </c>
      <c r="K29" s="101"/>
      <c r="L29" s="227"/>
      <c r="M29" s="228"/>
      <c r="N29" s="43"/>
      <c r="O29" s="2"/>
    </row>
    <row r="30" spans="1:15" ht="42.45" customHeight="1">
      <c r="A30" s="133"/>
      <c r="B30" s="134"/>
      <c r="C30" s="165"/>
      <c r="D30" s="172"/>
      <c r="E30" s="26"/>
      <c r="F30" s="189" t="s">
        <v>55</v>
      </c>
      <c r="G30" s="198" t="s">
        <v>28</v>
      </c>
      <c r="H30" s="129"/>
      <c r="I30" s="129" t="s">
        <v>28</v>
      </c>
      <c r="J30" s="101">
        <v>5</v>
      </c>
      <c r="K30" s="101"/>
      <c r="L30" s="227"/>
      <c r="M30" s="228"/>
      <c r="N30" s="43"/>
      <c r="O30" s="2"/>
    </row>
    <row r="31" spans="1:15" ht="28.35" customHeight="1">
      <c r="A31" s="133"/>
      <c r="B31" s="134"/>
      <c r="C31" s="165"/>
      <c r="D31" s="172"/>
      <c r="E31" s="26"/>
      <c r="F31" s="189" t="s">
        <v>56</v>
      </c>
      <c r="G31" s="198" t="s">
        <v>28</v>
      </c>
      <c r="H31" s="129"/>
      <c r="I31" s="129" t="s">
        <v>28</v>
      </c>
      <c r="J31" s="101">
        <v>5</v>
      </c>
      <c r="K31" s="101"/>
      <c r="L31" s="227"/>
      <c r="M31" s="228"/>
      <c r="N31" s="43"/>
      <c r="O31" s="2"/>
    </row>
    <row r="32" spans="1:15" ht="61.05" customHeight="1">
      <c r="A32" s="133"/>
      <c r="B32" s="134"/>
      <c r="C32" s="165"/>
      <c r="D32" s="172"/>
      <c r="E32" s="146"/>
      <c r="F32" s="189" t="s">
        <v>57</v>
      </c>
      <c r="G32" s="198" t="s">
        <v>28</v>
      </c>
      <c r="H32" s="129"/>
      <c r="I32" s="129" t="s">
        <v>28</v>
      </c>
      <c r="J32" s="101">
        <v>5</v>
      </c>
      <c r="K32" s="101"/>
      <c r="L32" s="227"/>
      <c r="M32" s="228"/>
      <c r="N32" s="43"/>
      <c r="O32" s="2"/>
    </row>
    <row r="33" spans="1:15" ht="64.2" customHeight="1">
      <c r="A33" s="133"/>
      <c r="B33" s="134"/>
      <c r="C33" s="165"/>
      <c r="D33" s="172"/>
      <c r="E33" s="147"/>
      <c r="F33" s="189" t="s">
        <v>58</v>
      </c>
      <c r="G33" s="198" t="s">
        <v>28</v>
      </c>
      <c r="H33" s="129"/>
      <c r="I33" s="129" t="s">
        <v>28</v>
      </c>
      <c r="J33" s="101">
        <v>5</v>
      </c>
      <c r="K33" s="101"/>
      <c r="L33" s="227"/>
      <c r="M33" s="228"/>
      <c r="N33" s="43"/>
      <c r="O33" s="2"/>
    </row>
    <row r="34" spans="1:15" ht="57" customHeight="1">
      <c r="A34" s="133"/>
      <c r="B34" s="134"/>
      <c r="C34" s="165"/>
      <c r="D34" s="172"/>
      <c r="E34" s="26"/>
      <c r="F34" s="189" t="s">
        <v>59</v>
      </c>
      <c r="G34" s="198" t="s">
        <v>28</v>
      </c>
      <c r="H34" s="231"/>
      <c r="I34" s="231" t="s">
        <v>28</v>
      </c>
      <c r="J34" s="101">
        <v>5</v>
      </c>
      <c r="K34" s="101"/>
      <c r="L34" s="227"/>
      <c r="M34" s="228"/>
      <c r="N34" s="43"/>
      <c r="O34" s="2"/>
    </row>
    <row r="35" spans="1:15" s="4" customFormat="1" ht="62.4" customHeight="1">
      <c r="A35" s="137"/>
      <c r="B35" s="138"/>
      <c r="C35" s="145"/>
      <c r="D35" s="173"/>
      <c r="E35" s="27"/>
      <c r="F35" s="190" t="s">
        <v>60</v>
      </c>
      <c r="G35" s="195" t="s">
        <v>28</v>
      </c>
      <c r="H35" s="127" t="s">
        <v>41</v>
      </c>
      <c r="I35" s="127" t="s">
        <v>28</v>
      </c>
      <c r="J35" s="101">
        <v>8</v>
      </c>
      <c r="K35" s="101"/>
      <c r="L35" s="229"/>
      <c r="M35" s="230"/>
      <c r="N35" s="44"/>
      <c r="O35" s="45"/>
    </row>
    <row r="36" spans="1:15" s="5" customFormat="1" ht="28.35" customHeight="1">
      <c r="A36" s="28"/>
      <c r="B36" s="29"/>
      <c r="C36" s="30"/>
      <c r="D36" s="31"/>
      <c r="E36" s="31"/>
      <c r="F36" s="32"/>
      <c r="G36" s="33"/>
      <c r="H36" s="221"/>
      <c r="I36" s="222"/>
      <c r="J36" s="46"/>
      <c r="K36" s="46"/>
      <c r="L36" s="223"/>
      <c r="M36" s="224"/>
      <c r="N36" s="47">
        <f>SUM(N15:N35)</f>
        <v>0</v>
      </c>
      <c r="O36" s="48">
        <f>N36*L15</f>
        <v>0</v>
      </c>
    </row>
    <row r="37" spans="1:15" ht="28.35" customHeight="1">
      <c r="A37" s="101">
        <v>2</v>
      </c>
      <c r="B37" s="101">
        <v>2</v>
      </c>
      <c r="C37" s="130" t="s">
        <v>61</v>
      </c>
      <c r="D37" s="130" t="s">
        <v>62</v>
      </c>
      <c r="E37" s="17"/>
      <c r="F37" s="189" t="s">
        <v>63</v>
      </c>
      <c r="G37" s="198" t="s">
        <v>28</v>
      </c>
      <c r="H37" s="130" t="s">
        <v>36</v>
      </c>
      <c r="I37" s="130" t="s">
        <v>28</v>
      </c>
      <c r="J37" s="101">
        <v>10</v>
      </c>
      <c r="K37" s="101"/>
      <c r="L37" s="104">
        <v>0.15</v>
      </c>
      <c r="M37" s="104">
        <v>0.15</v>
      </c>
      <c r="N37" s="49"/>
      <c r="O37" s="2"/>
    </row>
    <row r="38" spans="1:15" s="4" customFormat="1" ht="40.950000000000003" customHeight="1">
      <c r="A38" s="102"/>
      <c r="B38" s="102" t="s">
        <v>28</v>
      </c>
      <c r="C38" s="102"/>
      <c r="D38" s="102"/>
      <c r="E38" s="18"/>
      <c r="F38" s="190" t="s">
        <v>64</v>
      </c>
      <c r="G38" s="195" t="s">
        <v>28</v>
      </c>
      <c r="H38" s="127" t="s">
        <v>41</v>
      </c>
      <c r="I38" s="127" t="s">
        <v>28</v>
      </c>
      <c r="J38" s="203">
        <v>8</v>
      </c>
      <c r="K38" s="203"/>
      <c r="L38" s="102"/>
      <c r="M38" s="102" t="s">
        <v>28</v>
      </c>
      <c r="N38" s="50"/>
      <c r="O38" s="45"/>
    </row>
    <row r="39" spans="1:15" ht="28.35" customHeight="1">
      <c r="A39" s="103"/>
      <c r="B39" s="103" t="s">
        <v>28</v>
      </c>
      <c r="C39" s="103"/>
      <c r="D39" s="103"/>
      <c r="E39" s="24"/>
      <c r="F39" s="189" t="s">
        <v>65</v>
      </c>
      <c r="G39" s="198" t="s">
        <v>28</v>
      </c>
      <c r="H39" s="130" t="s">
        <v>36</v>
      </c>
      <c r="I39" s="130" t="s">
        <v>28</v>
      </c>
      <c r="J39" s="101">
        <v>10</v>
      </c>
      <c r="K39" s="101"/>
      <c r="L39" s="103"/>
      <c r="M39" s="103" t="s">
        <v>28</v>
      </c>
      <c r="N39" s="49"/>
      <c r="O39" s="2"/>
    </row>
    <row r="40" spans="1:15" s="4" customFormat="1" ht="49.05" customHeight="1">
      <c r="A40" s="102"/>
      <c r="B40" s="102" t="s">
        <v>28</v>
      </c>
      <c r="C40" s="102"/>
      <c r="D40" s="102"/>
      <c r="E40" s="18"/>
      <c r="F40" s="195" t="s">
        <v>66</v>
      </c>
      <c r="G40" s="195" t="s">
        <v>28</v>
      </c>
      <c r="H40" s="127" t="s">
        <v>41</v>
      </c>
      <c r="I40" s="127" t="s">
        <v>28</v>
      </c>
      <c r="J40" s="203">
        <v>8</v>
      </c>
      <c r="K40" s="203"/>
      <c r="L40" s="102"/>
      <c r="M40" s="102" t="s">
        <v>28</v>
      </c>
      <c r="N40" s="50"/>
      <c r="O40" s="45"/>
    </row>
    <row r="41" spans="1:15" ht="28.35" customHeight="1">
      <c r="A41" s="103"/>
      <c r="B41" s="103" t="s">
        <v>28</v>
      </c>
      <c r="C41" s="103"/>
      <c r="D41" s="130" t="s">
        <v>67</v>
      </c>
      <c r="E41" s="17"/>
      <c r="F41" s="189" t="s">
        <v>68</v>
      </c>
      <c r="G41" s="198" t="s">
        <v>28</v>
      </c>
      <c r="H41" s="130" t="s">
        <v>36</v>
      </c>
      <c r="I41" s="130" t="s">
        <v>28</v>
      </c>
      <c r="J41" s="101">
        <v>20</v>
      </c>
      <c r="K41" s="101"/>
      <c r="L41" s="103"/>
      <c r="M41" s="103" t="s">
        <v>28</v>
      </c>
      <c r="N41" s="49"/>
      <c r="O41" s="2"/>
    </row>
    <row r="42" spans="1:15" s="4" customFormat="1" ht="43.95" customHeight="1">
      <c r="A42" s="102"/>
      <c r="B42" s="102" t="s">
        <v>28</v>
      </c>
      <c r="C42" s="102"/>
      <c r="D42" s="102"/>
      <c r="E42" s="18"/>
      <c r="F42" s="195" t="s">
        <v>69</v>
      </c>
      <c r="G42" s="195" t="s">
        <v>28</v>
      </c>
      <c r="H42" s="127" t="s">
        <v>41</v>
      </c>
      <c r="I42" s="127" t="s">
        <v>28</v>
      </c>
      <c r="J42" s="203">
        <v>10</v>
      </c>
      <c r="K42" s="203"/>
      <c r="L42" s="102"/>
      <c r="M42" s="102" t="s">
        <v>28</v>
      </c>
      <c r="N42" s="50"/>
      <c r="O42" s="45"/>
    </row>
    <row r="43" spans="1:15" ht="28.35" customHeight="1">
      <c r="A43" s="103"/>
      <c r="B43" s="103" t="s">
        <v>28</v>
      </c>
      <c r="C43" s="103"/>
      <c r="D43" s="130" t="s">
        <v>70</v>
      </c>
      <c r="E43" s="17"/>
      <c r="F43" s="189" t="s">
        <v>71</v>
      </c>
      <c r="G43" s="198" t="s">
        <v>28</v>
      </c>
      <c r="H43" s="130" t="s">
        <v>36</v>
      </c>
      <c r="I43" s="130" t="s">
        <v>28</v>
      </c>
      <c r="J43" s="101">
        <v>20</v>
      </c>
      <c r="K43" s="101"/>
      <c r="L43" s="103"/>
      <c r="M43" s="103" t="s">
        <v>28</v>
      </c>
      <c r="N43" s="49"/>
      <c r="O43" s="2"/>
    </row>
    <row r="44" spans="1:15" s="4" customFormat="1" ht="43.95" customHeight="1">
      <c r="A44" s="102"/>
      <c r="B44" s="102" t="s">
        <v>28</v>
      </c>
      <c r="C44" s="102"/>
      <c r="D44" s="102"/>
      <c r="E44" s="18"/>
      <c r="F44" s="195" t="s">
        <v>72</v>
      </c>
      <c r="G44" s="195" t="s">
        <v>28</v>
      </c>
      <c r="H44" s="127" t="s">
        <v>41</v>
      </c>
      <c r="I44" s="127" t="s">
        <v>28</v>
      </c>
      <c r="J44" s="203">
        <v>10</v>
      </c>
      <c r="K44" s="203"/>
      <c r="L44" s="102"/>
      <c r="M44" s="102" t="s">
        <v>28</v>
      </c>
      <c r="N44" s="50"/>
      <c r="O44" s="45"/>
    </row>
    <row r="45" spans="1:15" s="4" customFormat="1" ht="28.35" customHeight="1">
      <c r="A45" s="102"/>
      <c r="B45" s="102" t="s">
        <v>28</v>
      </c>
      <c r="C45" s="102"/>
      <c r="D45" s="22" t="s">
        <v>73</v>
      </c>
      <c r="E45" s="21"/>
      <c r="F45" s="190" t="s">
        <v>74</v>
      </c>
      <c r="G45" s="195" t="s">
        <v>28</v>
      </c>
      <c r="H45" s="127" t="s">
        <v>41</v>
      </c>
      <c r="I45" s="127" t="s">
        <v>28</v>
      </c>
      <c r="J45" s="203">
        <v>4</v>
      </c>
      <c r="K45" s="203"/>
      <c r="L45" s="102"/>
      <c r="M45" s="102" t="s">
        <v>28</v>
      </c>
      <c r="N45" s="50"/>
      <c r="O45" s="51"/>
    </row>
    <row r="46" spans="1:15" s="4" customFormat="1" ht="28.35" customHeight="1">
      <c r="A46" s="34"/>
      <c r="B46" s="34"/>
      <c r="C46" s="34"/>
      <c r="D46" s="35"/>
      <c r="E46" s="218" t="s">
        <v>75</v>
      </c>
      <c r="F46" s="219"/>
      <c r="G46" s="219"/>
      <c r="H46" s="219"/>
      <c r="I46" s="219"/>
      <c r="J46" s="219"/>
      <c r="K46" s="219"/>
      <c r="L46" s="219"/>
      <c r="M46" s="220"/>
      <c r="N46" s="52"/>
      <c r="O46" s="53">
        <f>N46*L37</f>
        <v>0</v>
      </c>
    </row>
    <row r="47" spans="1:15" ht="63" customHeight="1">
      <c r="A47" s="101">
        <v>3</v>
      </c>
      <c r="B47" s="101">
        <v>3</v>
      </c>
      <c r="C47" s="130" t="s">
        <v>76</v>
      </c>
      <c r="D47" s="130" t="s">
        <v>77</v>
      </c>
      <c r="E47" s="18"/>
      <c r="F47" s="189" t="s">
        <v>78</v>
      </c>
      <c r="G47" s="198" t="s">
        <v>28</v>
      </c>
      <c r="H47" s="130" t="s">
        <v>36</v>
      </c>
      <c r="I47" s="130" t="s">
        <v>28</v>
      </c>
      <c r="J47" s="101">
        <v>10</v>
      </c>
      <c r="K47" s="101"/>
      <c r="L47" s="104">
        <v>0.15</v>
      </c>
      <c r="M47" s="104">
        <v>0.15</v>
      </c>
      <c r="N47" s="49"/>
      <c r="O47" s="2"/>
    </row>
    <row r="48" spans="1:15" s="4" customFormat="1" ht="14.25" customHeight="1">
      <c r="A48" s="102"/>
      <c r="B48" s="102" t="s">
        <v>28</v>
      </c>
      <c r="C48" s="102"/>
      <c r="D48" s="102"/>
      <c r="E48" s="23"/>
      <c r="F48" s="195" t="s">
        <v>79</v>
      </c>
      <c r="G48" s="195" t="s">
        <v>28</v>
      </c>
      <c r="H48" s="127" t="s">
        <v>41</v>
      </c>
      <c r="I48" s="127" t="s">
        <v>28</v>
      </c>
      <c r="J48" s="203">
        <v>8</v>
      </c>
      <c r="K48" s="203"/>
      <c r="L48" s="102"/>
      <c r="M48" s="102" t="s">
        <v>28</v>
      </c>
      <c r="N48" s="50"/>
      <c r="O48" s="45"/>
    </row>
    <row r="49" spans="1:15" s="4" customFormat="1" ht="14.25" customHeight="1">
      <c r="A49" s="102"/>
      <c r="B49" s="102" t="s">
        <v>28</v>
      </c>
      <c r="C49" s="102"/>
      <c r="D49" s="102"/>
      <c r="E49" s="23"/>
      <c r="F49" s="190" t="s">
        <v>80</v>
      </c>
      <c r="G49" s="195" t="s">
        <v>28</v>
      </c>
      <c r="H49" s="102"/>
      <c r="I49" s="102" t="s">
        <v>28</v>
      </c>
      <c r="J49" s="203">
        <v>5</v>
      </c>
      <c r="K49" s="203"/>
      <c r="L49" s="102"/>
      <c r="M49" s="102" t="s">
        <v>28</v>
      </c>
      <c r="N49" s="50"/>
      <c r="O49" s="45"/>
    </row>
    <row r="50" spans="1:15" s="4" customFormat="1" ht="14.25" customHeight="1">
      <c r="A50" s="102"/>
      <c r="B50" s="102" t="s">
        <v>28</v>
      </c>
      <c r="C50" s="102"/>
      <c r="D50" s="102"/>
      <c r="E50" s="23"/>
      <c r="F50" s="195" t="s">
        <v>81</v>
      </c>
      <c r="G50" s="195" t="s">
        <v>28</v>
      </c>
      <c r="H50" s="102"/>
      <c r="I50" s="102" t="s">
        <v>28</v>
      </c>
      <c r="J50" s="203">
        <v>3</v>
      </c>
      <c r="K50" s="203"/>
      <c r="L50" s="102"/>
      <c r="M50" s="102" t="s">
        <v>28</v>
      </c>
      <c r="N50" s="50"/>
      <c r="O50" s="45"/>
    </row>
    <row r="51" spans="1:15" s="4" customFormat="1" ht="14.25" customHeight="1">
      <c r="A51" s="102"/>
      <c r="B51" s="102" t="s">
        <v>28</v>
      </c>
      <c r="C51" s="102"/>
      <c r="D51" s="102"/>
      <c r="E51" s="23"/>
      <c r="F51" s="195" t="s">
        <v>82</v>
      </c>
      <c r="G51" s="195" t="s">
        <v>28</v>
      </c>
      <c r="H51" s="102"/>
      <c r="I51" s="102" t="s">
        <v>28</v>
      </c>
      <c r="J51" s="203">
        <v>3</v>
      </c>
      <c r="K51" s="203"/>
      <c r="L51" s="102"/>
      <c r="M51" s="102" t="s">
        <v>28</v>
      </c>
      <c r="N51" s="50"/>
      <c r="O51" s="45"/>
    </row>
    <row r="52" spans="1:15" s="4" customFormat="1" ht="14.25" customHeight="1">
      <c r="A52" s="102"/>
      <c r="B52" s="102" t="s">
        <v>28</v>
      </c>
      <c r="C52" s="102"/>
      <c r="D52" s="102"/>
      <c r="E52" s="23"/>
      <c r="F52" s="195" t="s">
        <v>83</v>
      </c>
      <c r="G52" s="195" t="s">
        <v>28</v>
      </c>
      <c r="H52" s="102"/>
      <c r="I52" s="102" t="s">
        <v>28</v>
      </c>
      <c r="J52" s="203">
        <v>3</v>
      </c>
      <c r="K52" s="203"/>
      <c r="L52" s="102"/>
      <c r="M52" s="102" t="s">
        <v>28</v>
      </c>
      <c r="N52" s="50"/>
      <c r="O52" s="45"/>
    </row>
    <row r="53" spans="1:15" ht="34.799999999999997" customHeight="1">
      <c r="A53" s="103"/>
      <c r="B53" s="103" t="s">
        <v>28</v>
      </c>
      <c r="C53" s="103"/>
      <c r="D53" s="130" t="s">
        <v>84</v>
      </c>
      <c r="E53" s="17"/>
      <c r="F53" s="189" t="s">
        <v>85</v>
      </c>
      <c r="G53" s="198" t="s">
        <v>28</v>
      </c>
      <c r="H53" s="130" t="s">
        <v>36</v>
      </c>
      <c r="I53" s="130" t="s">
        <v>28</v>
      </c>
      <c r="J53" s="101">
        <v>10</v>
      </c>
      <c r="K53" s="101"/>
      <c r="L53" s="103"/>
      <c r="M53" s="103" t="s">
        <v>28</v>
      </c>
      <c r="N53" s="49"/>
      <c r="O53" s="2"/>
    </row>
    <row r="54" spans="1:15" ht="75" customHeight="1">
      <c r="A54" s="103"/>
      <c r="B54" s="103" t="s">
        <v>28</v>
      </c>
      <c r="C54" s="103"/>
      <c r="D54" s="103"/>
      <c r="E54" s="18"/>
      <c r="F54" s="189" t="s">
        <v>86</v>
      </c>
      <c r="G54" s="198" t="s">
        <v>28</v>
      </c>
      <c r="H54" s="103"/>
      <c r="I54" s="103" t="s">
        <v>28</v>
      </c>
      <c r="J54" s="101">
        <v>10</v>
      </c>
      <c r="K54" s="101"/>
      <c r="L54" s="103"/>
      <c r="M54" s="103" t="s">
        <v>28</v>
      </c>
      <c r="N54" s="49"/>
      <c r="O54" s="2"/>
    </row>
    <row r="55" spans="1:15" ht="60" customHeight="1">
      <c r="A55" s="103"/>
      <c r="B55" s="103" t="s">
        <v>28</v>
      </c>
      <c r="C55" s="103"/>
      <c r="D55" s="103"/>
      <c r="E55" s="24"/>
      <c r="F55" s="189" t="s">
        <v>87</v>
      </c>
      <c r="G55" s="198" t="s">
        <v>28</v>
      </c>
      <c r="H55" s="103"/>
      <c r="I55" s="103" t="s">
        <v>28</v>
      </c>
      <c r="J55" s="101">
        <v>10</v>
      </c>
      <c r="K55" s="101"/>
      <c r="L55" s="103"/>
      <c r="M55" s="103" t="s">
        <v>28</v>
      </c>
      <c r="N55" s="49"/>
      <c r="O55" s="2"/>
    </row>
    <row r="56" spans="1:15" s="4" customFormat="1" ht="34.049999999999997" customHeight="1">
      <c r="A56" s="102"/>
      <c r="B56" s="102" t="s">
        <v>28</v>
      </c>
      <c r="C56" s="102"/>
      <c r="D56" s="102"/>
      <c r="E56" s="20"/>
      <c r="F56" s="190" t="s">
        <v>88</v>
      </c>
      <c r="G56" s="195" t="s">
        <v>28</v>
      </c>
      <c r="H56" s="127" t="s">
        <v>41</v>
      </c>
      <c r="I56" s="127" t="s">
        <v>28</v>
      </c>
      <c r="J56" s="203">
        <v>5</v>
      </c>
      <c r="K56" s="203"/>
      <c r="L56" s="102"/>
      <c r="M56" s="102" t="s">
        <v>28</v>
      </c>
      <c r="N56" s="50"/>
      <c r="O56" s="45"/>
    </row>
    <row r="57" spans="1:15" s="4" customFormat="1" ht="16.8" customHeight="1">
      <c r="A57" s="102"/>
      <c r="B57" s="102" t="s">
        <v>28</v>
      </c>
      <c r="C57" s="102"/>
      <c r="D57" s="102"/>
      <c r="E57" s="23"/>
      <c r="F57" s="195" t="s">
        <v>89</v>
      </c>
      <c r="G57" s="195" t="s">
        <v>28</v>
      </c>
      <c r="H57" s="102"/>
      <c r="I57" s="102" t="s">
        <v>28</v>
      </c>
      <c r="J57" s="203">
        <v>4</v>
      </c>
      <c r="K57" s="203"/>
      <c r="L57" s="102"/>
      <c r="M57" s="102" t="s">
        <v>28</v>
      </c>
      <c r="N57" s="50"/>
      <c r="O57" s="45"/>
    </row>
    <row r="58" spans="1:15" ht="28.35" customHeight="1">
      <c r="A58" s="103"/>
      <c r="B58" s="103" t="s">
        <v>28</v>
      </c>
      <c r="C58" s="103"/>
      <c r="D58" s="130" t="s">
        <v>90</v>
      </c>
      <c r="E58" s="17"/>
      <c r="F58" s="189" t="s">
        <v>91</v>
      </c>
      <c r="G58" s="198" t="s">
        <v>28</v>
      </c>
      <c r="H58" s="130" t="s">
        <v>36</v>
      </c>
      <c r="I58" s="130" t="s">
        <v>28</v>
      </c>
      <c r="J58" s="101">
        <v>10</v>
      </c>
      <c r="K58" s="101"/>
      <c r="L58" s="103"/>
      <c r="M58" s="103" t="s">
        <v>28</v>
      </c>
      <c r="N58" s="49"/>
      <c r="O58" s="2"/>
    </row>
    <row r="59" spans="1:15" ht="28.35" customHeight="1">
      <c r="A59" s="103"/>
      <c r="B59" s="103" t="s">
        <v>28</v>
      </c>
      <c r="C59" s="103"/>
      <c r="D59" s="103"/>
      <c r="E59" s="24"/>
      <c r="F59" s="189" t="s">
        <v>92</v>
      </c>
      <c r="G59" s="198" t="s">
        <v>28</v>
      </c>
      <c r="H59" s="103"/>
      <c r="I59" s="103" t="s">
        <v>28</v>
      </c>
      <c r="J59" s="101">
        <v>10</v>
      </c>
      <c r="K59" s="101"/>
      <c r="L59" s="103"/>
      <c r="M59" s="103" t="s">
        <v>28</v>
      </c>
      <c r="N59" s="49"/>
      <c r="O59" s="2"/>
    </row>
    <row r="60" spans="1:15" s="4" customFormat="1" ht="32.4" customHeight="1">
      <c r="A60" s="102"/>
      <c r="B60" s="102" t="s">
        <v>28</v>
      </c>
      <c r="C60" s="102"/>
      <c r="D60" s="102"/>
      <c r="E60" s="23"/>
      <c r="F60" s="190" t="s">
        <v>93</v>
      </c>
      <c r="G60" s="195" t="s">
        <v>28</v>
      </c>
      <c r="H60" s="127" t="s">
        <v>41</v>
      </c>
      <c r="I60" s="127" t="s">
        <v>28</v>
      </c>
      <c r="J60" s="203">
        <v>4</v>
      </c>
      <c r="K60" s="203"/>
      <c r="L60" s="102"/>
      <c r="M60" s="102" t="s">
        <v>28</v>
      </c>
      <c r="N60" s="50"/>
      <c r="O60" s="45"/>
    </row>
    <row r="61" spans="1:15" s="4" customFormat="1" ht="25.05" customHeight="1">
      <c r="A61" s="102"/>
      <c r="B61" s="102" t="s">
        <v>28</v>
      </c>
      <c r="C61" s="102"/>
      <c r="D61" s="102"/>
      <c r="E61" s="23"/>
      <c r="F61" s="195" t="s">
        <v>94</v>
      </c>
      <c r="G61" s="195" t="s">
        <v>28</v>
      </c>
      <c r="H61" s="102"/>
      <c r="I61" s="102" t="s">
        <v>28</v>
      </c>
      <c r="J61" s="203">
        <v>5</v>
      </c>
      <c r="K61" s="203"/>
      <c r="L61" s="102"/>
      <c r="M61" s="102" t="s">
        <v>28</v>
      </c>
      <c r="N61" s="50"/>
      <c r="O61" s="45"/>
    </row>
    <row r="62" spans="1:15" ht="25.05" customHeight="1">
      <c r="A62" s="36"/>
      <c r="B62" s="37"/>
      <c r="C62" s="38"/>
      <c r="D62" s="39"/>
      <c r="E62" s="210" t="s">
        <v>75</v>
      </c>
      <c r="F62" s="211"/>
      <c r="G62" s="211"/>
      <c r="H62" s="211"/>
      <c r="I62" s="211"/>
      <c r="J62" s="212"/>
      <c r="K62" s="54"/>
      <c r="L62" s="213"/>
      <c r="M62" s="214"/>
      <c r="N62" s="55"/>
      <c r="O62" s="56">
        <f>N62*L47</f>
        <v>0</v>
      </c>
    </row>
    <row r="63" spans="1:15" ht="14.25" customHeight="1">
      <c r="A63" s="119">
        <v>4</v>
      </c>
      <c r="B63" s="120"/>
      <c r="C63" s="164" t="s">
        <v>95</v>
      </c>
      <c r="D63" s="174" t="s">
        <v>96</v>
      </c>
      <c r="E63" s="40"/>
      <c r="F63" s="215" t="s">
        <v>97</v>
      </c>
      <c r="G63" s="215" t="s">
        <v>28</v>
      </c>
      <c r="H63" s="216" t="s">
        <v>36</v>
      </c>
      <c r="I63" s="216" t="s">
        <v>28</v>
      </c>
      <c r="J63" s="217">
        <v>30</v>
      </c>
      <c r="K63" s="101"/>
      <c r="L63" s="104">
        <v>0.1</v>
      </c>
      <c r="M63" s="104"/>
      <c r="N63" s="49"/>
      <c r="O63" s="2"/>
    </row>
    <row r="64" spans="1:15" s="4" customFormat="1" ht="14.25" customHeight="1">
      <c r="A64" s="121"/>
      <c r="B64" s="122"/>
      <c r="C64" s="166"/>
      <c r="D64" s="175"/>
      <c r="E64" s="41"/>
      <c r="F64" s="190" t="s">
        <v>98</v>
      </c>
      <c r="G64" s="195" t="s">
        <v>28</v>
      </c>
      <c r="H64" s="127" t="s">
        <v>41</v>
      </c>
      <c r="I64" s="127" t="s">
        <v>28</v>
      </c>
      <c r="J64" s="203">
        <v>6</v>
      </c>
      <c r="K64" s="203"/>
      <c r="L64" s="102"/>
      <c r="M64" s="102"/>
      <c r="N64" s="50"/>
      <c r="O64" s="45"/>
    </row>
    <row r="65" spans="1:15" s="4" customFormat="1" ht="28.35" customHeight="1">
      <c r="A65" s="121"/>
      <c r="B65" s="122"/>
      <c r="C65" s="166"/>
      <c r="D65" s="175"/>
      <c r="E65" s="41"/>
      <c r="F65" s="190" t="s">
        <v>99</v>
      </c>
      <c r="G65" s="195" t="s">
        <v>28</v>
      </c>
      <c r="H65" s="102"/>
      <c r="I65" s="102" t="s">
        <v>28</v>
      </c>
      <c r="J65" s="203">
        <v>4</v>
      </c>
      <c r="K65" s="203"/>
      <c r="L65" s="102"/>
      <c r="M65" s="102"/>
      <c r="N65" s="50"/>
      <c r="O65" s="45"/>
    </row>
    <row r="66" spans="1:15" ht="28.95" customHeight="1">
      <c r="A66" s="123"/>
      <c r="B66" s="124"/>
      <c r="C66" s="165"/>
      <c r="D66" s="176" t="s">
        <v>100</v>
      </c>
      <c r="E66" s="57"/>
      <c r="F66" s="189" t="s">
        <v>101</v>
      </c>
      <c r="G66" s="198" t="s">
        <v>28</v>
      </c>
      <c r="H66" s="130" t="s">
        <v>36</v>
      </c>
      <c r="I66" s="130" t="s">
        <v>28</v>
      </c>
      <c r="J66" s="101">
        <v>15</v>
      </c>
      <c r="K66" s="101"/>
      <c r="L66" s="102"/>
      <c r="M66" s="102"/>
      <c r="N66" s="49"/>
      <c r="O66" s="2"/>
    </row>
    <row r="67" spans="1:15" s="4" customFormat="1" ht="24" customHeight="1">
      <c r="A67" s="121"/>
      <c r="B67" s="122"/>
      <c r="C67" s="166"/>
      <c r="D67" s="175"/>
      <c r="E67" s="41"/>
      <c r="F67" s="195" t="s">
        <v>102</v>
      </c>
      <c r="G67" s="195" t="s">
        <v>28</v>
      </c>
      <c r="H67" s="127" t="s">
        <v>41</v>
      </c>
      <c r="I67" s="127" t="s">
        <v>28</v>
      </c>
      <c r="J67" s="203">
        <v>4</v>
      </c>
      <c r="K67" s="203"/>
      <c r="L67" s="102"/>
      <c r="M67" s="102"/>
      <c r="N67" s="50"/>
      <c r="O67" s="45"/>
    </row>
    <row r="68" spans="1:15" ht="41.4" customHeight="1">
      <c r="A68" s="123"/>
      <c r="B68" s="124"/>
      <c r="C68" s="165"/>
      <c r="D68" s="177" t="s">
        <v>103</v>
      </c>
      <c r="E68" s="58"/>
      <c r="F68" s="189" t="s">
        <v>104</v>
      </c>
      <c r="G68" s="198" t="s">
        <v>28</v>
      </c>
      <c r="H68" s="141" t="s">
        <v>105</v>
      </c>
      <c r="I68" s="208"/>
      <c r="J68" s="101">
        <v>15</v>
      </c>
      <c r="K68" s="101"/>
      <c r="L68" s="102"/>
      <c r="M68" s="102"/>
      <c r="N68" s="49"/>
      <c r="O68" s="2"/>
    </row>
    <row r="69" spans="1:15" s="4" customFormat="1" ht="28.05" customHeight="1">
      <c r="A69" s="121"/>
      <c r="B69" s="122"/>
      <c r="C69" s="166"/>
      <c r="D69" s="178"/>
      <c r="E69" s="60"/>
      <c r="F69" s="191" t="s">
        <v>106</v>
      </c>
      <c r="G69" s="199" t="s">
        <v>28</v>
      </c>
      <c r="H69" s="179" t="s">
        <v>107</v>
      </c>
      <c r="I69" s="209" t="s">
        <v>28</v>
      </c>
      <c r="J69" s="203">
        <v>6</v>
      </c>
      <c r="K69" s="203"/>
      <c r="L69" s="103"/>
      <c r="M69" s="103"/>
      <c r="N69" s="50"/>
      <c r="O69" s="45"/>
    </row>
    <row r="70" spans="1:15" s="4" customFormat="1" ht="14.25" customHeight="1">
      <c r="A70" s="121"/>
      <c r="B70" s="122"/>
      <c r="C70" s="166"/>
      <c r="D70" s="127" t="s">
        <v>108</v>
      </c>
      <c r="E70" s="22"/>
      <c r="F70" s="195" t="s">
        <v>109</v>
      </c>
      <c r="G70" s="195" t="s">
        <v>28</v>
      </c>
      <c r="H70" s="195" t="s">
        <v>41</v>
      </c>
      <c r="I70" s="195" t="s">
        <v>28</v>
      </c>
      <c r="J70" s="203">
        <v>6</v>
      </c>
      <c r="K70" s="203"/>
      <c r="L70" s="103"/>
      <c r="M70" s="103"/>
      <c r="N70" s="50"/>
      <c r="O70" s="45"/>
    </row>
    <row r="71" spans="1:15" s="4" customFormat="1" ht="28.35" customHeight="1">
      <c r="A71" s="121"/>
      <c r="B71" s="122"/>
      <c r="C71" s="166"/>
      <c r="D71" s="102"/>
      <c r="E71" s="19"/>
      <c r="F71" s="190" t="s">
        <v>110</v>
      </c>
      <c r="G71" s="195" t="s">
        <v>28</v>
      </c>
      <c r="H71" s="181"/>
      <c r="I71" s="181" t="s">
        <v>28</v>
      </c>
      <c r="J71" s="203">
        <v>3</v>
      </c>
      <c r="K71" s="203"/>
      <c r="L71" s="103"/>
      <c r="M71" s="103"/>
      <c r="N71" s="50"/>
      <c r="O71" s="45"/>
    </row>
    <row r="72" spans="1:15" s="4" customFormat="1" ht="33" customHeight="1">
      <c r="A72" s="121"/>
      <c r="B72" s="122"/>
      <c r="C72" s="166"/>
      <c r="D72" s="102"/>
      <c r="E72" s="61"/>
      <c r="F72" s="190" t="s">
        <v>111</v>
      </c>
      <c r="G72" s="195" t="s">
        <v>28</v>
      </c>
      <c r="H72" s="181"/>
      <c r="I72" s="181" t="s">
        <v>28</v>
      </c>
      <c r="J72" s="203">
        <v>3</v>
      </c>
      <c r="K72" s="203"/>
      <c r="L72" s="102"/>
      <c r="M72" s="102"/>
      <c r="N72" s="50"/>
      <c r="O72" s="45"/>
    </row>
    <row r="73" spans="1:15" s="4" customFormat="1" ht="14.25" customHeight="1">
      <c r="A73" s="121"/>
      <c r="B73" s="122"/>
      <c r="C73" s="166"/>
      <c r="D73" s="179" t="s">
        <v>112</v>
      </c>
      <c r="E73" s="148"/>
      <c r="F73" s="190" t="s">
        <v>113</v>
      </c>
      <c r="G73" s="195" t="s">
        <v>28</v>
      </c>
      <c r="H73" s="195" t="s">
        <v>41</v>
      </c>
      <c r="I73" s="195" t="s">
        <v>28</v>
      </c>
      <c r="J73" s="203">
        <v>4</v>
      </c>
      <c r="K73" s="203"/>
      <c r="L73" s="102"/>
      <c r="M73" s="102"/>
      <c r="N73" s="50"/>
      <c r="O73" s="45"/>
    </row>
    <row r="74" spans="1:15" s="4" customFormat="1" ht="27" customHeight="1">
      <c r="A74" s="125"/>
      <c r="B74" s="126"/>
      <c r="C74" s="145"/>
      <c r="D74" s="102"/>
      <c r="E74" s="149"/>
      <c r="F74" s="195" t="s">
        <v>114</v>
      </c>
      <c r="G74" s="195" t="s">
        <v>28</v>
      </c>
      <c r="H74" s="181"/>
      <c r="I74" s="181" t="s">
        <v>28</v>
      </c>
      <c r="J74" s="203">
        <v>4</v>
      </c>
      <c r="K74" s="203"/>
      <c r="L74" s="103"/>
      <c r="M74" s="103"/>
      <c r="N74" s="50"/>
      <c r="O74" s="45"/>
    </row>
    <row r="75" spans="1:15" ht="28.95" customHeight="1">
      <c r="A75" s="62"/>
      <c r="B75" s="63"/>
      <c r="C75" s="64"/>
      <c r="D75" s="65"/>
      <c r="E75" s="200" t="s">
        <v>75</v>
      </c>
      <c r="F75" s="204"/>
      <c r="G75" s="204"/>
      <c r="H75" s="204"/>
      <c r="I75" s="204"/>
      <c r="J75" s="205"/>
      <c r="K75" s="83"/>
      <c r="L75" s="206"/>
      <c r="M75" s="207"/>
      <c r="N75" s="84"/>
      <c r="O75" s="85">
        <f>N75*L63</f>
        <v>0</v>
      </c>
    </row>
    <row r="76" spans="1:15" ht="102.6" customHeight="1">
      <c r="A76" s="101">
        <v>5</v>
      </c>
      <c r="B76" s="101">
        <v>5</v>
      </c>
      <c r="C76" s="130" t="s">
        <v>115</v>
      </c>
      <c r="D76" s="139" t="s">
        <v>116</v>
      </c>
      <c r="E76" s="66"/>
      <c r="F76" s="189" t="s">
        <v>117</v>
      </c>
      <c r="G76" s="198" t="s">
        <v>28</v>
      </c>
      <c r="H76" s="198" t="s">
        <v>36</v>
      </c>
      <c r="I76" s="198" t="s">
        <v>28</v>
      </c>
      <c r="J76" s="101">
        <v>15</v>
      </c>
      <c r="K76" s="101"/>
      <c r="L76" s="104">
        <v>0.1</v>
      </c>
      <c r="M76" s="104">
        <v>0.1</v>
      </c>
      <c r="N76" s="49"/>
      <c r="O76" s="2"/>
    </row>
    <row r="77" spans="1:15" s="4" customFormat="1" ht="14.25" customHeight="1">
      <c r="A77" s="102"/>
      <c r="B77" s="102" t="s">
        <v>28</v>
      </c>
      <c r="C77" s="102"/>
      <c r="D77" s="140"/>
      <c r="E77" s="67"/>
      <c r="F77" s="195" t="s">
        <v>118</v>
      </c>
      <c r="G77" s="195" t="s">
        <v>28</v>
      </c>
      <c r="H77" s="195" t="s">
        <v>41</v>
      </c>
      <c r="I77" s="195" t="s">
        <v>28</v>
      </c>
      <c r="J77" s="203">
        <v>10</v>
      </c>
      <c r="K77" s="203"/>
      <c r="L77" s="102"/>
      <c r="M77" s="102" t="s">
        <v>28</v>
      </c>
      <c r="N77" s="50"/>
      <c r="O77" s="45"/>
    </row>
    <row r="78" spans="1:15" ht="86.4" customHeight="1">
      <c r="A78" s="103"/>
      <c r="B78" s="103" t="s">
        <v>28</v>
      </c>
      <c r="C78" s="103"/>
      <c r="D78" s="141" t="s">
        <v>119</v>
      </c>
      <c r="E78" s="18"/>
      <c r="F78" s="189" t="s">
        <v>120</v>
      </c>
      <c r="G78" s="198" t="s">
        <v>28</v>
      </c>
      <c r="H78" s="198" t="s">
        <v>36</v>
      </c>
      <c r="I78" s="198" t="s">
        <v>28</v>
      </c>
      <c r="J78" s="101">
        <v>15</v>
      </c>
      <c r="K78" s="101"/>
      <c r="L78" s="103"/>
      <c r="M78" s="103" t="s">
        <v>28</v>
      </c>
      <c r="N78" s="49"/>
      <c r="O78" s="2"/>
    </row>
    <row r="79" spans="1:15" s="4" customFormat="1" ht="14.25" customHeight="1">
      <c r="A79" s="102"/>
      <c r="B79" s="102" t="s">
        <v>28</v>
      </c>
      <c r="C79" s="102"/>
      <c r="D79" s="102"/>
      <c r="E79" s="23"/>
      <c r="F79" s="195" t="s">
        <v>121</v>
      </c>
      <c r="G79" s="195" t="s">
        <v>28</v>
      </c>
      <c r="H79" s="195" t="s">
        <v>41</v>
      </c>
      <c r="I79" s="195" t="s">
        <v>28</v>
      </c>
      <c r="J79" s="203">
        <v>10</v>
      </c>
      <c r="K79" s="203"/>
      <c r="L79" s="102"/>
      <c r="M79" s="102" t="s">
        <v>28</v>
      </c>
      <c r="N79" s="50"/>
      <c r="O79" s="45"/>
    </row>
    <row r="80" spans="1:15" ht="42.45" customHeight="1">
      <c r="A80" s="103"/>
      <c r="B80" s="103" t="s">
        <v>28</v>
      </c>
      <c r="C80" s="103"/>
      <c r="D80" s="59" t="s">
        <v>122</v>
      </c>
      <c r="E80" s="18"/>
      <c r="F80" s="189" t="s">
        <v>123</v>
      </c>
      <c r="G80" s="198" t="s">
        <v>28</v>
      </c>
      <c r="H80" s="198" t="s">
        <v>36</v>
      </c>
      <c r="I80" s="198" t="s">
        <v>28</v>
      </c>
      <c r="J80" s="101">
        <v>10</v>
      </c>
      <c r="K80" s="101"/>
      <c r="L80" s="103"/>
      <c r="M80" s="103" t="s">
        <v>28</v>
      </c>
      <c r="N80" s="49"/>
      <c r="O80" s="2"/>
    </row>
    <row r="81" spans="1:15" ht="43.05" customHeight="1">
      <c r="A81" s="103"/>
      <c r="B81" s="103" t="s">
        <v>28</v>
      </c>
      <c r="C81" s="103"/>
      <c r="D81" s="17" t="s">
        <v>124</v>
      </c>
      <c r="E81" s="17"/>
      <c r="F81" s="189" t="s">
        <v>125</v>
      </c>
      <c r="G81" s="198" t="s">
        <v>28</v>
      </c>
      <c r="H81" s="198" t="s">
        <v>36</v>
      </c>
      <c r="I81" s="198" t="s">
        <v>28</v>
      </c>
      <c r="J81" s="101">
        <v>10</v>
      </c>
      <c r="K81" s="101"/>
      <c r="L81" s="103"/>
      <c r="M81" s="103" t="s">
        <v>28</v>
      </c>
      <c r="N81" s="49"/>
      <c r="O81" s="2"/>
    </row>
    <row r="82" spans="1:15" ht="59.4" customHeight="1">
      <c r="A82" s="103"/>
      <c r="B82" s="103" t="s">
        <v>28</v>
      </c>
      <c r="C82" s="103"/>
      <c r="D82" s="141" t="s">
        <v>126</v>
      </c>
      <c r="E82" s="18"/>
      <c r="F82" s="189" t="s">
        <v>127</v>
      </c>
      <c r="G82" s="198" t="s">
        <v>28</v>
      </c>
      <c r="H82" s="198" t="s">
        <v>36</v>
      </c>
      <c r="I82" s="198" t="s">
        <v>28</v>
      </c>
      <c r="J82" s="101">
        <v>10</v>
      </c>
      <c r="K82" s="101"/>
      <c r="L82" s="103"/>
      <c r="M82" s="103" t="s">
        <v>28</v>
      </c>
      <c r="N82" s="49"/>
      <c r="O82" s="2"/>
    </row>
    <row r="83" spans="1:15" s="4" customFormat="1" ht="22.95" customHeight="1">
      <c r="A83" s="102"/>
      <c r="B83" s="102" t="s">
        <v>28</v>
      </c>
      <c r="C83" s="102"/>
      <c r="D83" s="102"/>
      <c r="E83" s="20"/>
      <c r="F83" s="195" t="s">
        <v>128</v>
      </c>
      <c r="G83" s="195" t="s">
        <v>28</v>
      </c>
      <c r="H83" s="195" t="s">
        <v>41</v>
      </c>
      <c r="I83" s="195" t="s">
        <v>28</v>
      </c>
      <c r="J83" s="203">
        <v>10</v>
      </c>
      <c r="K83" s="203"/>
      <c r="L83" s="102"/>
      <c r="M83" s="102" t="s">
        <v>28</v>
      </c>
      <c r="N83" s="50"/>
      <c r="O83" s="45"/>
    </row>
    <row r="84" spans="1:15" s="4" customFormat="1" ht="18" customHeight="1">
      <c r="A84" s="102"/>
      <c r="B84" s="102" t="s">
        <v>28</v>
      </c>
      <c r="C84" s="102"/>
      <c r="D84" s="102"/>
      <c r="E84" s="20"/>
      <c r="F84" s="190" t="s">
        <v>129</v>
      </c>
      <c r="G84" s="195" t="s">
        <v>28</v>
      </c>
      <c r="H84" s="195" t="s">
        <v>41</v>
      </c>
      <c r="I84" s="195" t="s">
        <v>28</v>
      </c>
      <c r="J84" s="203">
        <v>4</v>
      </c>
      <c r="K84" s="203"/>
      <c r="L84" s="102"/>
      <c r="M84" s="102" t="s">
        <v>28</v>
      </c>
      <c r="N84" s="50"/>
      <c r="O84" s="45"/>
    </row>
    <row r="85" spans="1:15" s="4" customFormat="1" ht="29.4" customHeight="1">
      <c r="A85" s="102"/>
      <c r="B85" s="102" t="s">
        <v>28</v>
      </c>
      <c r="C85" s="102"/>
      <c r="D85" s="102"/>
      <c r="E85" s="20"/>
      <c r="F85" s="190" t="s">
        <v>130</v>
      </c>
      <c r="G85" s="195" t="s">
        <v>28</v>
      </c>
      <c r="H85" s="195" t="s">
        <v>41</v>
      </c>
      <c r="I85" s="195" t="s">
        <v>28</v>
      </c>
      <c r="J85" s="203">
        <v>6</v>
      </c>
      <c r="K85" s="203"/>
      <c r="L85" s="102"/>
      <c r="M85" s="102" t="s">
        <v>28</v>
      </c>
      <c r="N85" s="50"/>
      <c r="O85" s="45"/>
    </row>
    <row r="86" spans="1:15" ht="28.05" customHeight="1">
      <c r="A86" s="68"/>
      <c r="B86" s="69"/>
      <c r="C86" s="70"/>
      <c r="D86" s="65"/>
      <c r="E86" s="200" t="s">
        <v>75</v>
      </c>
      <c r="F86" s="201"/>
      <c r="G86" s="201"/>
      <c r="H86" s="201"/>
      <c r="I86" s="201"/>
      <c r="J86" s="202"/>
      <c r="K86" s="83"/>
      <c r="L86" s="86"/>
      <c r="M86" s="87"/>
      <c r="N86" s="84"/>
      <c r="O86" s="85">
        <f>N86*L76</f>
        <v>0</v>
      </c>
    </row>
    <row r="87" spans="1:15" ht="28.35" customHeight="1">
      <c r="A87" s="111">
        <v>6</v>
      </c>
      <c r="B87" s="112"/>
      <c r="C87" s="167" t="s">
        <v>131</v>
      </c>
      <c r="D87" s="141" t="s">
        <v>132</v>
      </c>
      <c r="E87" s="18"/>
      <c r="F87" s="189" t="s">
        <v>133</v>
      </c>
      <c r="G87" s="198" t="s">
        <v>28</v>
      </c>
      <c r="H87" s="198" t="s">
        <v>36</v>
      </c>
      <c r="I87" s="198" t="s">
        <v>28</v>
      </c>
      <c r="J87" s="141">
        <v>3</v>
      </c>
      <c r="K87" s="103"/>
      <c r="L87" s="105">
        <v>0.3</v>
      </c>
      <c r="M87" s="106"/>
      <c r="N87" s="49"/>
      <c r="O87" s="2"/>
    </row>
    <row r="88" spans="1:15" s="4" customFormat="1" ht="58.95" customHeight="1">
      <c r="A88" s="113"/>
      <c r="B88" s="114"/>
      <c r="C88" s="168"/>
      <c r="D88" s="102"/>
      <c r="E88" s="20"/>
      <c r="F88" s="190" t="s">
        <v>134</v>
      </c>
      <c r="G88" s="195" t="s">
        <v>28</v>
      </c>
      <c r="H88" s="195" t="s">
        <v>41</v>
      </c>
      <c r="I88" s="195" t="s">
        <v>28</v>
      </c>
      <c r="J88" s="179">
        <v>2</v>
      </c>
      <c r="K88" s="102"/>
      <c r="L88" s="107"/>
      <c r="M88" s="108"/>
      <c r="N88" s="50"/>
      <c r="O88" s="45"/>
    </row>
    <row r="89" spans="1:15" ht="33" customHeight="1">
      <c r="A89" s="115"/>
      <c r="B89" s="116"/>
      <c r="C89" s="169"/>
      <c r="D89" s="103"/>
      <c r="E89" s="71"/>
      <c r="F89" s="189" t="s">
        <v>135</v>
      </c>
      <c r="G89" s="198" t="s">
        <v>28</v>
      </c>
      <c r="H89" s="198" t="s">
        <v>36</v>
      </c>
      <c r="I89" s="198" t="s">
        <v>28</v>
      </c>
      <c r="J89" s="141">
        <v>3</v>
      </c>
      <c r="K89" s="103"/>
      <c r="L89" s="109"/>
      <c r="M89" s="110"/>
      <c r="N89" s="49"/>
      <c r="O89" s="2"/>
    </row>
    <row r="90" spans="1:15" s="4" customFormat="1" ht="30" customHeight="1">
      <c r="A90" s="113"/>
      <c r="B90" s="114"/>
      <c r="C90" s="168"/>
      <c r="D90" s="102"/>
      <c r="E90" s="72"/>
      <c r="F90" s="190" t="s">
        <v>136</v>
      </c>
      <c r="G90" s="195" t="s">
        <v>28</v>
      </c>
      <c r="H90" s="195" t="s">
        <v>41</v>
      </c>
      <c r="I90" s="195" t="s">
        <v>28</v>
      </c>
      <c r="J90" s="179">
        <v>2</v>
      </c>
      <c r="K90" s="102"/>
      <c r="L90" s="107"/>
      <c r="M90" s="108"/>
      <c r="N90" s="50"/>
      <c r="O90" s="45"/>
    </row>
    <row r="91" spans="1:15" ht="52.05" customHeight="1">
      <c r="A91" s="115"/>
      <c r="B91" s="116"/>
      <c r="C91" s="169"/>
      <c r="D91" s="103"/>
      <c r="E91" s="71"/>
      <c r="F91" s="196" t="s">
        <v>137</v>
      </c>
      <c r="G91" s="197" t="s">
        <v>28</v>
      </c>
      <c r="H91" s="198" t="s">
        <v>36</v>
      </c>
      <c r="I91" s="198" t="s">
        <v>28</v>
      </c>
      <c r="J91" s="141">
        <v>3</v>
      </c>
      <c r="K91" s="103"/>
      <c r="L91" s="109"/>
      <c r="M91" s="110"/>
      <c r="N91" s="49"/>
      <c r="O91" s="2"/>
    </row>
    <row r="92" spans="1:15" s="4" customFormat="1" ht="64.95" customHeight="1">
      <c r="A92" s="113"/>
      <c r="B92" s="114"/>
      <c r="C92" s="168"/>
      <c r="D92" s="102"/>
      <c r="E92" s="20"/>
      <c r="F92" s="191" t="s">
        <v>138</v>
      </c>
      <c r="G92" s="199" t="s">
        <v>28</v>
      </c>
      <c r="H92" s="195" t="s">
        <v>41</v>
      </c>
      <c r="I92" s="195" t="s">
        <v>28</v>
      </c>
      <c r="J92" s="179">
        <v>2</v>
      </c>
      <c r="K92" s="102"/>
      <c r="L92" s="107"/>
      <c r="M92" s="108"/>
      <c r="N92" s="50"/>
      <c r="O92" s="45"/>
    </row>
    <row r="93" spans="1:15" ht="28.8" customHeight="1">
      <c r="A93" s="115"/>
      <c r="B93" s="116"/>
      <c r="C93" s="169"/>
      <c r="D93" s="141" t="s">
        <v>139</v>
      </c>
      <c r="E93" s="150"/>
      <c r="F93" s="189" t="s">
        <v>140</v>
      </c>
      <c r="G93" s="183"/>
      <c r="H93" s="193" t="s">
        <v>36</v>
      </c>
      <c r="I93" s="194"/>
      <c r="J93" s="141">
        <v>6</v>
      </c>
      <c r="K93" s="103"/>
      <c r="L93" s="109"/>
      <c r="M93" s="110"/>
      <c r="N93" s="88"/>
      <c r="O93" s="2"/>
    </row>
    <row r="94" spans="1:15" s="4" customFormat="1" ht="31.05" customHeight="1">
      <c r="A94" s="113"/>
      <c r="B94" s="114"/>
      <c r="C94" s="168"/>
      <c r="D94" s="102"/>
      <c r="E94" s="151"/>
      <c r="F94" s="190" t="s">
        <v>141</v>
      </c>
      <c r="G94" s="181"/>
      <c r="H94" s="127" t="s">
        <v>41</v>
      </c>
      <c r="I94" s="102"/>
      <c r="J94" s="179">
        <v>4</v>
      </c>
      <c r="K94" s="102"/>
      <c r="L94" s="107"/>
      <c r="M94" s="108"/>
      <c r="N94" s="89"/>
      <c r="O94" s="45"/>
    </row>
    <row r="95" spans="1:15" ht="61.95" customHeight="1">
      <c r="A95" s="115"/>
      <c r="B95" s="116"/>
      <c r="C95" s="169"/>
      <c r="D95" s="141" t="s">
        <v>142</v>
      </c>
      <c r="E95" s="59"/>
      <c r="F95" s="189" t="s">
        <v>143</v>
      </c>
      <c r="G95" s="183"/>
      <c r="H95" s="130" t="s">
        <v>36</v>
      </c>
      <c r="I95" s="103"/>
      <c r="J95" s="141">
        <v>6</v>
      </c>
      <c r="K95" s="103"/>
      <c r="L95" s="109"/>
      <c r="M95" s="110"/>
      <c r="N95" s="90"/>
      <c r="O95" s="2"/>
    </row>
    <row r="96" spans="1:15" s="4" customFormat="1" ht="63.6" customHeight="1">
      <c r="A96" s="113"/>
      <c r="B96" s="114"/>
      <c r="C96" s="168"/>
      <c r="D96" s="102"/>
      <c r="E96" s="23"/>
      <c r="F96" s="191" t="s">
        <v>144</v>
      </c>
      <c r="G96" s="192"/>
      <c r="H96" s="127" t="s">
        <v>41</v>
      </c>
      <c r="I96" s="102"/>
      <c r="J96" s="179">
        <v>4</v>
      </c>
      <c r="K96" s="102"/>
      <c r="L96" s="107"/>
      <c r="M96" s="108"/>
      <c r="N96" s="89"/>
      <c r="O96" s="45"/>
    </row>
    <row r="97" spans="1:15" ht="42.45" customHeight="1">
      <c r="A97" s="115"/>
      <c r="B97" s="116"/>
      <c r="C97" s="169"/>
      <c r="D97" s="103"/>
      <c r="E97" s="24"/>
      <c r="F97" s="189" t="s">
        <v>145</v>
      </c>
      <c r="G97" s="183"/>
      <c r="H97" s="130" t="s">
        <v>36</v>
      </c>
      <c r="I97" s="103"/>
      <c r="J97" s="141">
        <v>6</v>
      </c>
      <c r="K97" s="103"/>
      <c r="L97" s="109"/>
      <c r="M97" s="110"/>
      <c r="N97" s="90"/>
      <c r="O97" s="2"/>
    </row>
    <row r="98" spans="1:15" s="4" customFormat="1" ht="49.8" customHeight="1">
      <c r="A98" s="113"/>
      <c r="B98" s="114"/>
      <c r="C98" s="168"/>
      <c r="D98" s="102"/>
      <c r="E98" s="23"/>
      <c r="F98" s="191" t="s">
        <v>146</v>
      </c>
      <c r="G98" s="192"/>
      <c r="H98" s="127" t="s">
        <v>41</v>
      </c>
      <c r="I98" s="102"/>
      <c r="J98" s="179">
        <v>4</v>
      </c>
      <c r="K98" s="102"/>
      <c r="L98" s="107"/>
      <c r="M98" s="108"/>
      <c r="N98" s="89"/>
      <c r="O98" s="45"/>
    </row>
    <row r="99" spans="1:15" ht="42.45" customHeight="1">
      <c r="A99" s="115"/>
      <c r="B99" s="116"/>
      <c r="C99" s="169"/>
      <c r="D99" s="103"/>
      <c r="E99" s="24"/>
      <c r="F99" s="189" t="s">
        <v>147</v>
      </c>
      <c r="G99" s="183"/>
      <c r="H99" s="130" t="s">
        <v>36</v>
      </c>
      <c r="I99" s="103"/>
      <c r="J99" s="141">
        <v>6</v>
      </c>
      <c r="K99" s="103"/>
      <c r="L99" s="109"/>
      <c r="M99" s="110"/>
      <c r="N99" s="90">
        <v>6</v>
      </c>
      <c r="O99" s="2"/>
    </row>
    <row r="100" spans="1:15" s="4" customFormat="1" ht="43.05" customHeight="1">
      <c r="A100" s="113"/>
      <c r="B100" s="114"/>
      <c r="C100" s="168"/>
      <c r="D100" s="102"/>
      <c r="E100" s="19"/>
      <c r="F100" s="191" t="s">
        <v>148</v>
      </c>
      <c r="G100" s="192"/>
      <c r="H100" s="127" t="s">
        <v>41</v>
      </c>
      <c r="I100" s="102"/>
      <c r="J100" s="179">
        <v>4</v>
      </c>
      <c r="K100" s="102"/>
      <c r="L100" s="107"/>
      <c r="M100" s="108"/>
      <c r="N100" s="89"/>
      <c r="O100" s="45"/>
    </row>
    <row r="101" spans="1:15" ht="47.4" customHeight="1">
      <c r="A101" s="115"/>
      <c r="B101" s="116"/>
      <c r="C101" s="169"/>
      <c r="D101" s="141" t="s">
        <v>149</v>
      </c>
      <c r="E101" s="18"/>
      <c r="F101" s="189" t="s">
        <v>150</v>
      </c>
      <c r="G101" s="183"/>
      <c r="H101" s="130" t="s">
        <v>36</v>
      </c>
      <c r="I101" s="103"/>
      <c r="J101" s="141">
        <v>6</v>
      </c>
      <c r="K101" s="103"/>
      <c r="L101" s="109"/>
      <c r="M101" s="110"/>
      <c r="N101" s="90"/>
      <c r="O101" s="2"/>
    </row>
    <row r="102" spans="1:15" s="4" customFormat="1" ht="28.35" customHeight="1">
      <c r="A102" s="113"/>
      <c r="B102" s="114"/>
      <c r="C102" s="168"/>
      <c r="D102" s="102"/>
      <c r="E102" s="23"/>
      <c r="F102" s="190" t="s">
        <v>151</v>
      </c>
      <c r="G102" s="181"/>
      <c r="H102" s="127" t="s">
        <v>41</v>
      </c>
      <c r="I102" s="102"/>
      <c r="J102" s="179">
        <v>4</v>
      </c>
      <c r="K102" s="102"/>
      <c r="L102" s="107"/>
      <c r="M102" s="108"/>
      <c r="N102" s="89"/>
      <c r="O102" s="45"/>
    </row>
    <row r="103" spans="1:15" ht="34.049999999999997" customHeight="1">
      <c r="A103" s="115"/>
      <c r="B103" s="116"/>
      <c r="C103" s="169"/>
      <c r="D103" s="103"/>
      <c r="E103" s="152"/>
      <c r="F103" s="189" t="s">
        <v>152</v>
      </c>
      <c r="G103" s="183"/>
      <c r="H103" s="130" t="s">
        <v>36</v>
      </c>
      <c r="I103" s="103"/>
      <c r="J103" s="141">
        <v>6</v>
      </c>
      <c r="K103" s="103"/>
      <c r="L103" s="109"/>
      <c r="M103" s="110"/>
      <c r="N103" s="90"/>
      <c r="O103" s="2"/>
    </row>
    <row r="104" spans="1:15" s="4" customFormat="1" ht="34.950000000000003" customHeight="1">
      <c r="A104" s="113"/>
      <c r="B104" s="114"/>
      <c r="C104" s="168"/>
      <c r="D104" s="102"/>
      <c r="E104" s="153"/>
      <c r="F104" s="190" t="s">
        <v>153</v>
      </c>
      <c r="G104" s="181"/>
      <c r="H104" s="127" t="s">
        <v>41</v>
      </c>
      <c r="I104" s="102"/>
      <c r="J104" s="179">
        <v>4</v>
      </c>
      <c r="K104" s="102"/>
      <c r="L104" s="107"/>
      <c r="M104" s="108"/>
      <c r="N104" s="89"/>
      <c r="O104" s="45"/>
    </row>
    <row r="105" spans="1:15" ht="31.2" customHeight="1">
      <c r="A105" s="115"/>
      <c r="B105" s="116"/>
      <c r="C105" s="169"/>
      <c r="D105" s="103"/>
      <c r="E105" s="24"/>
      <c r="F105" s="189" t="s">
        <v>154</v>
      </c>
      <c r="G105" s="183"/>
      <c r="H105" s="130" t="s">
        <v>36</v>
      </c>
      <c r="I105" s="103"/>
      <c r="J105" s="141">
        <v>6</v>
      </c>
      <c r="K105" s="103"/>
      <c r="L105" s="109"/>
      <c r="M105" s="110"/>
      <c r="N105" s="90"/>
      <c r="O105" s="2"/>
    </row>
    <row r="106" spans="1:15" s="4" customFormat="1" ht="32.4" customHeight="1">
      <c r="A106" s="113"/>
      <c r="B106" s="114"/>
      <c r="C106" s="168"/>
      <c r="D106" s="102"/>
      <c r="E106" s="23"/>
      <c r="F106" s="190" t="s">
        <v>154</v>
      </c>
      <c r="G106" s="181"/>
      <c r="H106" s="127" t="s">
        <v>41</v>
      </c>
      <c r="I106" s="102"/>
      <c r="J106" s="179">
        <v>4</v>
      </c>
      <c r="K106" s="102"/>
      <c r="L106" s="107"/>
      <c r="M106" s="108"/>
      <c r="N106" s="89"/>
      <c r="O106" s="45"/>
    </row>
    <row r="107" spans="1:15" ht="58.05" customHeight="1">
      <c r="A107" s="115"/>
      <c r="B107" s="116"/>
      <c r="C107" s="169"/>
      <c r="D107" s="142" t="s">
        <v>155</v>
      </c>
      <c r="E107" s="73"/>
      <c r="F107" s="189" t="s">
        <v>156</v>
      </c>
      <c r="G107" s="183"/>
      <c r="H107" s="130" t="s">
        <v>36</v>
      </c>
      <c r="I107" s="103"/>
      <c r="J107" s="141">
        <v>6</v>
      </c>
      <c r="K107" s="103"/>
      <c r="L107" s="109"/>
      <c r="M107" s="110"/>
      <c r="N107" s="90"/>
      <c r="O107" s="2"/>
    </row>
    <row r="108" spans="1:15" s="4" customFormat="1" ht="63" customHeight="1">
      <c r="A108" s="113"/>
      <c r="B108" s="114"/>
      <c r="C108" s="168"/>
      <c r="D108" s="143"/>
      <c r="E108" s="99"/>
      <c r="F108" s="180" t="s">
        <v>157</v>
      </c>
      <c r="G108" s="181"/>
      <c r="H108" s="127" t="s">
        <v>41</v>
      </c>
      <c r="I108" s="102"/>
      <c r="J108" s="179">
        <v>4</v>
      </c>
      <c r="K108" s="102"/>
      <c r="L108" s="107"/>
      <c r="M108" s="108"/>
      <c r="N108" s="91"/>
      <c r="O108" s="45"/>
    </row>
    <row r="109" spans="1:15" ht="69" customHeight="1">
      <c r="A109" s="115"/>
      <c r="B109" s="116"/>
      <c r="C109" s="169"/>
      <c r="D109" s="144"/>
      <c r="E109" s="100"/>
      <c r="F109" s="182" t="s">
        <v>158</v>
      </c>
      <c r="G109" s="183"/>
      <c r="H109" s="130" t="s">
        <v>36</v>
      </c>
      <c r="I109" s="103"/>
      <c r="J109" s="141">
        <v>3</v>
      </c>
      <c r="K109" s="103"/>
      <c r="L109" s="109"/>
      <c r="M109" s="110"/>
      <c r="N109" s="49"/>
      <c r="O109" s="2"/>
    </row>
    <row r="110" spans="1:15" s="4" customFormat="1" ht="46.05" customHeight="1">
      <c r="A110" s="117"/>
      <c r="B110" s="118"/>
      <c r="C110" s="170"/>
      <c r="D110" s="145"/>
      <c r="E110" s="74"/>
      <c r="F110" s="184" t="s">
        <v>159</v>
      </c>
      <c r="G110" s="185"/>
      <c r="H110" s="186" t="s">
        <v>41</v>
      </c>
      <c r="I110" s="187"/>
      <c r="J110" s="188">
        <v>2</v>
      </c>
      <c r="K110" s="187"/>
      <c r="L110" s="107"/>
      <c r="M110" s="108"/>
      <c r="N110" s="92"/>
      <c r="O110" s="93"/>
    </row>
    <row r="111" spans="1:15" ht="28.95" customHeight="1">
      <c r="A111" s="75"/>
      <c r="B111" s="76"/>
      <c r="C111" s="77"/>
      <c r="D111" s="78"/>
      <c r="E111" s="154" t="s">
        <v>75</v>
      </c>
      <c r="F111" s="155"/>
      <c r="G111" s="155"/>
      <c r="H111" s="155"/>
      <c r="I111" s="155"/>
      <c r="J111" s="155"/>
      <c r="K111" s="155"/>
      <c r="L111" s="155"/>
      <c r="M111" s="156"/>
      <c r="N111" s="94"/>
      <c r="O111" s="95">
        <f>N111*L87</f>
        <v>0</v>
      </c>
    </row>
    <row r="112" spans="1:15" ht="30" customHeight="1">
      <c r="A112" s="157" t="s">
        <v>160</v>
      </c>
      <c r="B112" s="158"/>
      <c r="C112" s="158"/>
      <c r="D112" s="158"/>
      <c r="E112" s="158"/>
      <c r="F112" s="158"/>
      <c r="G112" s="158"/>
      <c r="H112" s="158"/>
      <c r="I112" s="158"/>
      <c r="J112" s="158"/>
      <c r="K112" s="158"/>
      <c r="L112" s="158"/>
      <c r="M112" s="158"/>
      <c r="N112" s="96"/>
      <c r="O112" s="97">
        <f>SUM(O15:O111)</f>
        <v>0</v>
      </c>
    </row>
    <row r="113" spans="1:14" ht="14.55" customHeight="1">
      <c r="A113" s="79"/>
      <c r="B113" s="80"/>
      <c r="C113" s="80"/>
      <c r="D113" s="80"/>
      <c r="E113" s="80"/>
      <c r="F113" s="81"/>
      <c r="G113" s="81"/>
      <c r="H113" s="80"/>
      <c r="I113" s="80"/>
      <c r="J113" s="80"/>
      <c r="K113" s="80"/>
      <c r="L113" s="80"/>
      <c r="M113" s="80"/>
      <c r="N113" s="98"/>
    </row>
    <row r="114" spans="1:14" ht="14.55" customHeight="1">
      <c r="A114" s="79"/>
      <c r="B114" s="80"/>
      <c r="C114" s="80"/>
      <c r="D114" s="80"/>
      <c r="E114" s="80"/>
      <c r="F114" s="81"/>
      <c r="G114" s="81"/>
      <c r="H114" s="80"/>
      <c r="I114" s="80"/>
      <c r="J114" s="80"/>
      <c r="K114" s="80"/>
      <c r="L114" s="80"/>
      <c r="M114" s="80"/>
      <c r="N114" s="98"/>
    </row>
    <row r="115" spans="1:14" ht="14.55" customHeight="1">
      <c r="A115" s="79"/>
      <c r="B115" s="80"/>
      <c r="C115" s="80"/>
      <c r="D115" s="80"/>
      <c r="E115" s="80"/>
      <c r="F115" s="81"/>
      <c r="G115" s="81"/>
      <c r="H115" s="80"/>
      <c r="I115" s="80"/>
      <c r="J115" s="80"/>
      <c r="K115" s="80"/>
      <c r="L115" s="80"/>
      <c r="M115" s="80"/>
      <c r="N115" s="98"/>
    </row>
    <row r="116" spans="1:14" ht="30" customHeight="1">
      <c r="A116" s="159" t="s">
        <v>200</v>
      </c>
      <c r="B116" s="160"/>
      <c r="C116" s="160"/>
      <c r="D116" s="160"/>
      <c r="E116" s="160"/>
      <c r="F116" s="160"/>
      <c r="G116" s="160"/>
      <c r="H116" s="160"/>
      <c r="I116" s="160"/>
      <c r="J116" s="161"/>
      <c r="K116" s="161"/>
      <c r="L116" s="160"/>
      <c r="M116" s="160"/>
      <c r="N116" s="160"/>
    </row>
    <row r="117" spans="1:14">
      <c r="E117" s="82"/>
    </row>
  </sheetData>
  <mergeCells count="337">
    <mergeCell ref="A1:N1"/>
    <mergeCell ref="A2:D2"/>
    <mergeCell ref="E2:G2"/>
    <mergeCell ref="A3:D3"/>
    <mergeCell ref="E3:I3"/>
    <mergeCell ref="A4:D4"/>
    <mergeCell ref="A5:N5"/>
    <mergeCell ref="A6:B6"/>
    <mergeCell ref="F6:G6"/>
    <mergeCell ref="H6:I6"/>
    <mergeCell ref="J6:N6"/>
    <mergeCell ref="A7:B7"/>
    <mergeCell ref="F7:G7"/>
    <mergeCell ref="H7:I7"/>
    <mergeCell ref="J7:N7"/>
    <mergeCell ref="A8:B8"/>
    <mergeCell ref="F8:G8"/>
    <mergeCell ref="H8:I8"/>
    <mergeCell ref="J8:N8"/>
    <mergeCell ref="F9:G9"/>
    <mergeCell ref="H9:I9"/>
    <mergeCell ref="J9:N9"/>
    <mergeCell ref="F10:G10"/>
    <mergeCell ref="H10:I10"/>
    <mergeCell ref="J10:N10"/>
    <mergeCell ref="F11:G11"/>
    <mergeCell ref="H11:I11"/>
    <mergeCell ref="J11:N11"/>
    <mergeCell ref="A13:N13"/>
    <mergeCell ref="A14:B14"/>
    <mergeCell ref="F14:G14"/>
    <mergeCell ref="H14:I14"/>
    <mergeCell ref="J14:K14"/>
    <mergeCell ref="L14:M14"/>
    <mergeCell ref="A9:B11"/>
    <mergeCell ref="F15:G15"/>
    <mergeCell ref="J15:K15"/>
    <mergeCell ref="F16:G16"/>
    <mergeCell ref="J16:K16"/>
    <mergeCell ref="F17:G17"/>
    <mergeCell ref="J17:K17"/>
    <mergeCell ref="F18:G18"/>
    <mergeCell ref="J18:K18"/>
    <mergeCell ref="F19:G19"/>
    <mergeCell ref="J19:K19"/>
    <mergeCell ref="H15:I18"/>
    <mergeCell ref="F20:G20"/>
    <mergeCell ref="J20:K20"/>
    <mergeCell ref="F21:G21"/>
    <mergeCell ref="J21:K21"/>
    <mergeCell ref="F22:G22"/>
    <mergeCell ref="J22:K22"/>
    <mergeCell ref="F23:G23"/>
    <mergeCell ref="J23:K23"/>
    <mergeCell ref="F24:G24"/>
    <mergeCell ref="J24:K24"/>
    <mergeCell ref="J25:K25"/>
    <mergeCell ref="F26:G26"/>
    <mergeCell ref="J26:K26"/>
    <mergeCell ref="F27:G27"/>
    <mergeCell ref="J27:K27"/>
    <mergeCell ref="F28:G28"/>
    <mergeCell ref="J28:K28"/>
    <mergeCell ref="F29:G29"/>
    <mergeCell ref="J29:K29"/>
    <mergeCell ref="F35:G35"/>
    <mergeCell ref="H35:I35"/>
    <mergeCell ref="J35:K35"/>
    <mergeCell ref="H36:I36"/>
    <mergeCell ref="L36:M36"/>
    <mergeCell ref="F37:G37"/>
    <mergeCell ref="H37:I37"/>
    <mergeCell ref="J37:K37"/>
    <mergeCell ref="F38:G38"/>
    <mergeCell ref="H38:I38"/>
    <mergeCell ref="J38:K38"/>
    <mergeCell ref="L15:M35"/>
    <mergeCell ref="F30:G30"/>
    <mergeCell ref="J30:K30"/>
    <mergeCell ref="F31:G31"/>
    <mergeCell ref="J31:K31"/>
    <mergeCell ref="F32:G32"/>
    <mergeCell ref="J32:K32"/>
    <mergeCell ref="F33:G33"/>
    <mergeCell ref="J33:K33"/>
    <mergeCell ref="F34:G34"/>
    <mergeCell ref="H34:I34"/>
    <mergeCell ref="J34:K34"/>
    <mergeCell ref="F25:G25"/>
    <mergeCell ref="F44:G44"/>
    <mergeCell ref="H44:I44"/>
    <mergeCell ref="J44:K44"/>
    <mergeCell ref="F39:G39"/>
    <mergeCell ref="H39:I39"/>
    <mergeCell ref="J39:K39"/>
    <mergeCell ref="F40:G40"/>
    <mergeCell ref="H40:I40"/>
    <mergeCell ref="J40:K40"/>
    <mergeCell ref="F41:G41"/>
    <mergeCell ref="H41:I41"/>
    <mergeCell ref="J41:K41"/>
    <mergeCell ref="F50:G50"/>
    <mergeCell ref="J50:K50"/>
    <mergeCell ref="F51:G51"/>
    <mergeCell ref="J51:K51"/>
    <mergeCell ref="F52:G52"/>
    <mergeCell ref="J52:K52"/>
    <mergeCell ref="F53:G53"/>
    <mergeCell ref="J53:K53"/>
    <mergeCell ref="F45:G45"/>
    <mergeCell ref="H45:I45"/>
    <mergeCell ref="J45:K45"/>
    <mergeCell ref="E46:M46"/>
    <mergeCell ref="F47:G47"/>
    <mergeCell ref="H47:I47"/>
    <mergeCell ref="J47:K47"/>
    <mergeCell ref="F48:G48"/>
    <mergeCell ref="J48:K48"/>
    <mergeCell ref="L37:M45"/>
    <mergeCell ref="F42:G42"/>
    <mergeCell ref="H42:I42"/>
    <mergeCell ref="J42:K42"/>
    <mergeCell ref="F43:G43"/>
    <mergeCell ref="H43:I43"/>
    <mergeCell ref="J43:K43"/>
    <mergeCell ref="F59:G59"/>
    <mergeCell ref="J59:K59"/>
    <mergeCell ref="F60:G60"/>
    <mergeCell ref="J60:K60"/>
    <mergeCell ref="F61:G61"/>
    <mergeCell ref="J61:K61"/>
    <mergeCell ref="E62:J62"/>
    <mergeCell ref="L62:M62"/>
    <mergeCell ref="F63:G63"/>
    <mergeCell ref="H63:I63"/>
    <mergeCell ref="J63:K63"/>
    <mergeCell ref="L47:M61"/>
    <mergeCell ref="F54:G54"/>
    <mergeCell ref="J54:K54"/>
    <mergeCell ref="F55:G55"/>
    <mergeCell ref="J55:K55"/>
    <mergeCell ref="F56:G56"/>
    <mergeCell ref="J56:K56"/>
    <mergeCell ref="F57:G57"/>
    <mergeCell ref="J57:K57"/>
    <mergeCell ref="F58:G58"/>
    <mergeCell ref="J58:K58"/>
    <mergeCell ref="F49:G49"/>
    <mergeCell ref="J49:K49"/>
    <mergeCell ref="F64:G64"/>
    <mergeCell ref="J64:K64"/>
    <mergeCell ref="F65:G65"/>
    <mergeCell ref="J65:K65"/>
    <mergeCell ref="F66:G66"/>
    <mergeCell ref="H66:I66"/>
    <mergeCell ref="J66:K66"/>
    <mergeCell ref="F67:G67"/>
    <mergeCell ref="H67:I67"/>
    <mergeCell ref="J67:K67"/>
    <mergeCell ref="H64:I65"/>
    <mergeCell ref="F68:G68"/>
    <mergeCell ref="H68:I68"/>
    <mergeCell ref="J68:K68"/>
    <mergeCell ref="F69:G69"/>
    <mergeCell ref="H69:I69"/>
    <mergeCell ref="J69:K69"/>
    <mergeCell ref="F70:G70"/>
    <mergeCell ref="J70:K70"/>
    <mergeCell ref="F71:G71"/>
    <mergeCell ref="J71:K71"/>
    <mergeCell ref="F72:G72"/>
    <mergeCell ref="J72:K72"/>
    <mergeCell ref="F73:G73"/>
    <mergeCell ref="J73:K73"/>
    <mergeCell ref="F74:G74"/>
    <mergeCell ref="J74:K74"/>
    <mergeCell ref="E75:J75"/>
    <mergeCell ref="L75:M75"/>
    <mergeCell ref="F76:G76"/>
    <mergeCell ref="H76:I76"/>
    <mergeCell ref="J76:K76"/>
    <mergeCell ref="H73:I74"/>
    <mergeCell ref="H70:I72"/>
    <mergeCell ref="L76:M85"/>
    <mergeCell ref="F77:G77"/>
    <mergeCell ref="H77:I77"/>
    <mergeCell ref="J77:K77"/>
    <mergeCell ref="F78:G78"/>
    <mergeCell ref="H78:I78"/>
    <mergeCell ref="J78:K78"/>
    <mergeCell ref="F79:G79"/>
    <mergeCell ref="H79:I79"/>
    <mergeCell ref="J79:K79"/>
    <mergeCell ref="F80:G80"/>
    <mergeCell ref="H80:I80"/>
    <mergeCell ref="J80:K80"/>
    <mergeCell ref="F81:G81"/>
    <mergeCell ref="H81:I81"/>
    <mergeCell ref="J81:K81"/>
    <mergeCell ref="F82:G82"/>
    <mergeCell ref="H82:I82"/>
    <mergeCell ref="J82:K82"/>
    <mergeCell ref="F83:G83"/>
    <mergeCell ref="H83:I83"/>
    <mergeCell ref="J83:K83"/>
    <mergeCell ref="F84:G84"/>
    <mergeCell ref="H84:I84"/>
    <mergeCell ref="J84:K84"/>
    <mergeCell ref="F85:G85"/>
    <mergeCell ref="H85:I85"/>
    <mergeCell ref="J85:K85"/>
    <mergeCell ref="E86:J86"/>
    <mergeCell ref="F87:G87"/>
    <mergeCell ref="H87:I87"/>
    <mergeCell ref="J87:K87"/>
    <mergeCell ref="F88:G88"/>
    <mergeCell ref="H88:I88"/>
    <mergeCell ref="J88:K88"/>
    <mergeCell ref="F89:G89"/>
    <mergeCell ref="H89:I89"/>
    <mergeCell ref="J89:K89"/>
    <mergeCell ref="F90:G90"/>
    <mergeCell ref="H90:I90"/>
    <mergeCell ref="J90:K90"/>
    <mergeCell ref="F91:G91"/>
    <mergeCell ref="H91:I91"/>
    <mergeCell ref="J91:K91"/>
    <mergeCell ref="F92:G92"/>
    <mergeCell ref="H92:I92"/>
    <mergeCell ref="J92:K92"/>
    <mergeCell ref="F93:G93"/>
    <mergeCell ref="H93:I93"/>
    <mergeCell ref="J93:K93"/>
    <mergeCell ref="F94:G94"/>
    <mergeCell ref="H94:I94"/>
    <mergeCell ref="J94:K94"/>
    <mergeCell ref="F95:G95"/>
    <mergeCell ref="H95:I95"/>
    <mergeCell ref="J95:K95"/>
    <mergeCell ref="H100:I100"/>
    <mergeCell ref="J100:K100"/>
    <mergeCell ref="F101:G101"/>
    <mergeCell ref="H101:I101"/>
    <mergeCell ref="J101:K101"/>
    <mergeCell ref="F96:G96"/>
    <mergeCell ref="H96:I96"/>
    <mergeCell ref="J96:K96"/>
    <mergeCell ref="F97:G97"/>
    <mergeCell ref="H97:I97"/>
    <mergeCell ref="J97:K97"/>
    <mergeCell ref="F98:G98"/>
    <mergeCell ref="H98:I98"/>
    <mergeCell ref="J98:K98"/>
    <mergeCell ref="F110:G110"/>
    <mergeCell ref="H110:I110"/>
    <mergeCell ref="J110:K110"/>
    <mergeCell ref="F105:G105"/>
    <mergeCell ref="H105:I105"/>
    <mergeCell ref="J105:K105"/>
    <mergeCell ref="F106:G106"/>
    <mergeCell ref="H106:I106"/>
    <mergeCell ref="J106:K106"/>
    <mergeCell ref="F107:G107"/>
    <mergeCell ref="H107:I107"/>
    <mergeCell ref="J107:K107"/>
    <mergeCell ref="D63:D65"/>
    <mergeCell ref="D66:D67"/>
    <mergeCell ref="D68:D69"/>
    <mergeCell ref="D70:D72"/>
    <mergeCell ref="D73:D74"/>
    <mergeCell ref="F108:G108"/>
    <mergeCell ref="H108:I108"/>
    <mergeCell ref="J108:K108"/>
    <mergeCell ref="F109:G109"/>
    <mergeCell ref="H109:I109"/>
    <mergeCell ref="J109:K109"/>
    <mergeCell ref="F102:G102"/>
    <mergeCell ref="H102:I102"/>
    <mergeCell ref="J102:K102"/>
    <mergeCell ref="F103:G103"/>
    <mergeCell ref="H103:I103"/>
    <mergeCell ref="J103:K103"/>
    <mergeCell ref="F104:G104"/>
    <mergeCell ref="H104:I104"/>
    <mergeCell ref="J104:K104"/>
    <mergeCell ref="F99:G99"/>
    <mergeCell ref="H99:I99"/>
    <mergeCell ref="J99:K99"/>
    <mergeCell ref="F100:G100"/>
    <mergeCell ref="D107:D110"/>
    <mergeCell ref="E32:E33"/>
    <mergeCell ref="E73:E74"/>
    <mergeCell ref="E93:E94"/>
    <mergeCell ref="E103:E104"/>
    <mergeCell ref="E111:M111"/>
    <mergeCell ref="A112:M112"/>
    <mergeCell ref="A116:N116"/>
    <mergeCell ref="C9:C11"/>
    <mergeCell ref="C15:C35"/>
    <mergeCell ref="C37:C45"/>
    <mergeCell ref="C47:C61"/>
    <mergeCell ref="C63:C74"/>
    <mergeCell ref="C76:C85"/>
    <mergeCell ref="C87:C110"/>
    <mergeCell ref="D15:D23"/>
    <mergeCell ref="D24:D28"/>
    <mergeCell ref="D29:D35"/>
    <mergeCell ref="D37:D40"/>
    <mergeCell ref="D41:D42"/>
    <mergeCell ref="D43:D44"/>
    <mergeCell ref="D47:D52"/>
    <mergeCell ref="D53:D57"/>
    <mergeCell ref="D58:D61"/>
    <mergeCell ref="A76:B85"/>
    <mergeCell ref="L63:M74"/>
    <mergeCell ref="L87:M110"/>
    <mergeCell ref="A87:B110"/>
    <mergeCell ref="A63:B74"/>
    <mergeCell ref="H60:I61"/>
    <mergeCell ref="H29:I33"/>
    <mergeCell ref="H56:I57"/>
    <mergeCell ref="H19:I23"/>
    <mergeCell ref="H24:I25"/>
    <mergeCell ref="H26:I28"/>
    <mergeCell ref="H58:I59"/>
    <mergeCell ref="A15:B35"/>
    <mergeCell ref="A37:B45"/>
    <mergeCell ref="H48:I52"/>
    <mergeCell ref="H53:I55"/>
    <mergeCell ref="A47:B61"/>
    <mergeCell ref="D76:D77"/>
    <mergeCell ref="D78:D79"/>
    <mergeCell ref="D82:D85"/>
    <mergeCell ref="D87:D92"/>
    <mergeCell ref="D93:D94"/>
    <mergeCell ref="D95:D100"/>
    <mergeCell ref="D101:D106"/>
  </mergeCells>
  <phoneticPr fontId="32" type="noConversion"/>
  <pageMargins left="0.51180555555555596" right="0.27500000000000002" top="0.43263888888888902" bottom="0.86597222222222203" header="0.31458333333333299" footer="0.35416666666666702"/>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N35"/>
  <sheetViews>
    <sheetView workbookViewId="0">
      <selection activeCell="G4" sqref="G4"/>
    </sheetView>
  </sheetViews>
  <sheetFormatPr defaultColWidth="8.796875" defaultRowHeight="13.8"/>
  <cols>
    <col min="1" max="1" width="5.8984375" customWidth="1"/>
    <col min="2" max="2" width="8.796875" customWidth="1"/>
    <col min="5" max="5" width="11.8984375" customWidth="1"/>
    <col min="11" max="12" width="9" customWidth="1"/>
  </cols>
  <sheetData>
    <row r="2" spans="1:14" ht="20.399999999999999">
      <c r="A2" s="266" t="s">
        <v>161</v>
      </c>
      <c r="B2" s="266"/>
      <c r="C2" s="266"/>
      <c r="D2" s="266"/>
      <c r="E2" s="266"/>
      <c r="F2" s="266"/>
      <c r="G2" s="266"/>
      <c r="H2" s="266"/>
      <c r="I2" s="266"/>
      <c r="J2" s="266"/>
      <c r="K2" s="266"/>
      <c r="L2" s="266"/>
      <c r="M2" s="266"/>
      <c r="N2" s="266"/>
    </row>
    <row r="3" spans="1:14" ht="28.8">
      <c r="A3" s="1" t="s">
        <v>162</v>
      </c>
      <c r="B3" s="1" t="s">
        <v>163</v>
      </c>
      <c r="C3" s="1" t="s">
        <v>164</v>
      </c>
      <c r="D3" s="1" t="s">
        <v>165</v>
      </c>
      <c r="E3" s="1" t="s">
        <v>166</v>
      </c>
      <c r="F3" s="1" t="s">
        <v>167</v>
      </c>
      <c r="G3" s="1" t="s">
        <v>168</v>
      </c>
      <c r="H3" s="1" t="s">
        <v>169</v>
      </c>
      <c r="I3" s="1" t="s">
        <v>170</v>
      </c>
      <c r="J3" s="1" t="s">
        <v>171</v>
      </c>
      <c r="K3" s="1" t="s">
        <v>172</v>
      </c>
      <c r="L3" s="1"/>
      <c r="M3" s="1" t="s">
        <v>173</v>
      </c>
      <c r="N3" s="1" t="s">
        <v>174</v>
      </c>
    </row>
    <row r="4" spans="1:14" ht="14.4">
      <c r="A4" s="2"/>
      <c r="B4" s="1" t="s">
        <v>175</v>
      </c>
      <c r="C4" s="2">
        <v>3</v>
      </c>
      <c r="D4" s="3">
        <v>0.2</v>
      </c>
      <c r="E4" s="1" t="s">
        <v>176</v>
      </c>
      <c r="F4" s="2">
        <v>4</v>
      </c>
      <c r="G4" s="2">
        <v>20</v>
      </c>
      <c r="H4" s="2">
        <f>G4*D4</f>
        <v>4</v>
      </c>
      <c r="I4" s="2">
        <v>5</v>
      </c>
      <c r="J4" s="2">
        <v>20</v>
      </c>
      <c r="K4" s="2">
        <f>J4*D4</f>
        <v>4</v>
      </c>
      <c r="L4" s="2"/>
      <c r="M4" s="2">
        <f>G4+J4</f>
        <v>40</v>
      </c>
      <c r="N4" s="2">
        <f>M4*D4</f>
        <v>8</v>
      </c>
    </row>
    <row r="5" spans="1:14" ht="14.4">
      <c r="A5" s="2"/>
      <c r="B5" s="2"/>
      <c r="C5" s="2"/>
      <c r="D5" s="2"/>
      <c r="E5" s="1" t="s">
        <v>177</v>
      </c>
      <c r="F5" s="2">
        <v>2</v>
      </c>
      <c r="G5" s="2">
        <v>10</v>
      </c>
      <c r="H5" s="2">
        <f>G5*D4</f>
        <v>2</v>
      </c>
      <c r="I5" s="2">
        <v>3</v>
      </c>
      <c r="J5" s="2">
        <v>12</v>
      </c>
      <c r="K5" s="2">
        <f>J5*D4</f>
        <v>2.4</v>
      </c>
      <c r="L5" s="2"/>
      <c r="M5" s="2">
        <f>G5+J5</f>
        <v>22</v>
      </c>
      <c r="N5" s="2">
        <f>M5*D4</f>
        <v>4.4000000000000004</v>
      </c>
    </row>
    <row r="6" spans="1:14" ht="14.4">
      <c r="A6" s="2"/>
      <c r="B6" s="2"/>
      <c r="C6" s="2"/>
      <c r="D6" s="2"/>
      <c r="E6" s="1" t="s">
        <v>178</v>
      </c>
      <c r="F6" s="2">
        <v>6</v>
      </c>
      <c r="G6" s="2">
        <v>30</v>
      </c>
      <c r="H6" s="2">
        <f>G6*D4</f>
        <v>6</v>
      </c>
      <c r="I6" s="2">
        <v>1</v>
      </c>
      <c r="J6" s="2">
        <v>8</v>
      </c>
      <c r="K6" s="2">
        <f>J6*D4</f>
        <v>1.6</v>
      </c>
      <c r="L6" s="2"/>
      <c r="M6" s="2">
        <f>G6+J6</f>
        <v>38</v>
      </c>
      <c r="N6" s="2">
        <f>M6*D4</f>
        <v>7.6</v>
      </c>
    </row>
    <row r="7" spans="1:14">
      <c r="A7" s="2"/>
      <c r="B7" s="2"/>
      <c r="C7" s="2"/>
      <c r="D7" s="2"/>
      <c r="E7" s="2"/>
      <c r="F7" s="2"/>
      <c r="G7" s="2"/>
      <c r="H7" s="2"/>
      <c r="I7" s="2"/>
      <c r="J7" s="2"/>
      <c r="K7" s="2"/>
      <c r="L7" s="2"/>
      <c r="M7" s="2"/>
      <c r="N7" s="2"/>
    </row>
    <row r="8" spans="1:14" ht="14.4">
      <c r="A8" s="2"/>
      <c r="B8" s="1" t="s">
        <v>179</v>
      </c>
      <c r="C8" s="2">
        <v>4</v>
      </c>
      <c r="D8" s="3">
        <v>0.15</v>
      </c>
      <c r="E8" s="1" t="s">
        <v>180</v>
      </c>
      <c r="F8" s="2">
        <v>2</v>
      </c>
      <c r="G8" s="2">
        <v>20</v>
      </c>
      <c r="H8" s="2">
        <f>G8*D8</f>
        <v>3</v>
      </c>
      <c r="I8" s="2">
        <v>2</v>
      </c>
      <c r="J8" s="2">
        <v>16</v>
      </c>
      <c r="K8" s="2">
        <f>J8*D8</f>
        <v>2.4</v>
      </c>
      <c r="L8" s="2"/>
      <c r="M8" s="2">
        <f>J8+G8</f>
        <v>36</v>
      </c>
      <c r="N8" s="2">
        <f>M8*D8</f>
        <v>5.4</v>
      </c>
    </row>
    <row r="9" spans="1:14" ht="14.4">
      <c r="A9" s="2"/>
      <c r="B9" s="2"/>
      <c r="C9" s="2"/>
      <c r="D9" s="2"/>
      <c r="E9" s="1" t="s">
        <v>181</v>
      </c>
      <c r="F9" s="2">
        <v>1</v>
      </c>
      <c r="G9" s="2">
        <v>20</v>
      </c>
      <c r="H9" s="2">
        <f>G9*D8</f>
        <v>3</v>
      </c>
      <c r="I9" s="2">
        <v>1</v>
      </c>
      <c r="J9" s="2">
        <v>10</v>
      </c>
      <c r="K9" s="2">
        <f>J9*D8</f>
        <v>1.5</v>
      </c>
      <c r="L9" s="2"/>
      <c r="M9" s="2">
        <f>J9+G9</f>
        <v>30</v>
      </c>
      <c r="N9" s="2">
        <f>M9*D8</f>
        <v>4.5</v>
      </c>
    </row>
    <row r="10" spans="1:14" ht="14.4">
      <c r="A10" s="2"/>
      <c r="B10" s="2"/>
      <c r="C10" s="2"/>
      <c r="D10" s="2"/>
      <c r="E10" s="1" t="s">
        <v>182</v>
      </c>
      <c r="F10" s="2">
        <v>1</v>
      </c>
      <c r="G10" s="2">
        <v>20</v>
      </c>
      <c r="H10" s="2">
        <f>G10*D8</f>
        <v>3</v>
      </c>
      <c r="I10" s="2">
        <v>1</v>
      </c>
      <c r="J10" s="2">
        <v>10</v>
      </c>
      <c r="K10" s="2">
        <f>J10*D8</f>
        <v>1.5</v>
      </c>
      <c r="L10" s="2"/>
      <c r="M10" s="2">
        <f>J10+G10</f>
        <v>30</v>
      </c>
      <c r="N10" s="2">
        <f>M10*D8</f>
        <v>4.5</v>
      </c>
    </row>
    <row r="11" spans="1:14" ht="14.4">
      <c r="A11" s="2"/>
      <c r="B11" s="2"/>
      <c r="C11" s="2"/>
      <c r="D11" s="2"/>
      <c r="E11" s="1" t="s">
        <v>183</v>
      </c>
      <c r="F11" s="2">
        <v>0</v>
      </c>
      <c r="G11" s="2">
        <v>0</v>
      </c>
      <c r="H11" s="2">
        <v>0</v>
      </c>
      <c r="I11" s="2">
        <v>1</v>
      </c>
      <c r="J11" s="2">
        <v>4</v>
      </c>
      <c r="K11" s="2">
        <f>J11*D8</f>
        <v>0.6</v>
      </c>
      <c r="L11" s="2"/>
      <c r="M11" s="2">
        <f>J11+G11</f>
        <v>4</v>
      </c>
      <c r="N11" s="2">
        <f>M11*D8</f>
        <v>0.6</v>
      </c>
    </row>
    <row r="12" spans="1:14">
      <c r="A12" s="2"/>
      <c r="B12" s="2"/>
      <c r="C12" s="2"/>
      <c r="D12" s="2"/>
      <c r="E12" s="2"/>
      <c r="F12" s="2"/>
      <c r="G12" s="2"/>
      <c r="H12" s="2"/>
      <c r="I12" s="2"/>
      <c r="J12" s="2"/>
      <c r="K12" s="2"/>
      <c r="L12" s="2"/>
      <c r="M12" s="2"/>
      <c r="N12" s="2"/>
    </row>
    <row r="13" spans="1:14" ht="28.8">
      <c r="A13" s="2"/>
      <c r="B13" s="1" t="s">
        <v>184</v>
      </c>
      <c r="C13" s="2">
        <v>3</v>
      </c>
      <c r="D13" s="3">
        <v>0.15</v>
      </c>
      <c r="E13" s="1" t="s">
        <v>185</v>
      </c>
      <c r="F13" s="2">
        <v>1</v>
      </c>
      <c r="G13" s="2">
        <v>10</v>
      </c>
      <c r="H13" s="2">
        <f>G13*D13</f>
        <v>1.5</v>
      </c>
      <c r="I13" s="2">
        <v>5</v>
      </c>
      <c r="J13" s="2">
        <v>22</v>
      </c>
      <c r="K13" s="2">
        <f>J13*D13</f>
        <v>3.3</v>
      </c>
      <c r="L13" s="2"/>
      <c r="M13" s="2">
        <f>G13+J13</f>
        <v>32</v>
      </c>
      <c r="N13" s="2">
        <f>M13*D13</f>
        <v>4.8</v>
      </c>
    </row>
    <row r="14" spans="1:14" ht="14.4">
      <c r="A14" s="2"/>
      <c r="B14" s="2"/>
      <c r="C14" s="2"/>
      <c r="D14" s="2"/>
      <c r="E14" s="1" t="s">
        <v>186</v>
      </c>
      <c r="F14" s="2">
        <v>3</v>
      </c>
      <c r="G14" s="2">
        <v>30</v>
      </c>
      <c r="H14" s="2">
        <f>G14*D13</f>
        <v>4.5</v>
      </c>
      <c r="I14" s="2">
        <v>2</v>
      </c>
      <c r="J14" s="2">
        <v>9</v>
      </c>
      <c r="K14" s="2">
        <f>J14*D13</f>
        <v>1.35</v>
      </c>
      <c r="L14" s="2"/>
      <c r="M14" s="2">
        <f>G14+J14</f>
        <v>39</v>
      </c>
      <c r="N14" s="2">
        <f>M14*D13</f>
        <v>5.85</v>
      </c>
    </row>
    <row r="15" spans="1:14" ht="14.4">
      <c r="A15" s="2"/>
      <c r="B15" s="2"/>
      <c r="C15" s="2"/>
      <c r="D15" s="2"/>
      <c r="E15" s="1" t="s">
        <v>187</v>
      </c>
      <c r="F15" s="2">
        <v>2</v>
      </c>
      <c r="G15" s="2">
        <v>20</v>
      </c>
      <c r="H15" s="2">
        <f>G15*D13</f>
        <v>3</v>
      </c>
      <c r="I15" s="2">
        <v>2</v>
      </c>
      <c r="J15" s="2">
        <v>9</v>
      </c>
      <c r="K15" s="2">
        <f>J15*D13</f>
        <v>1.35</v>
      </c>
      <c r="L15" s="2"/>
      <c r="M15" s="2">
        <f>G15+J15</f>
        <v>29</v>
      </c>
      <c r="N15" s="2">
        <f>M15*D13</f>
        <v>4.3499999999999996</v>
      </c>
    </row>
    <row r="16" spans="1:14" ht="14.4">
      <c r="A16" s="2"/>
      <c r="B16" s="2"/>
      <c r="C16" s="2"/>
      <c r="D16" s="2"/>
      <c r="E16" s="1"/>
      <c r="F16" s="2"/>
      <c r="G16" s="2"/>
      <c r="H16" s="2"/>
      <c r="I16" s="2"/>
      <c r="J16" s="2"/>
      <c r="K16" s="2"/>
      <c r="L16" s="2"/>
      <c r="M16" s="2"/>
      <c r="N16" s="2"/>
    </row>
    <row r="17" spans="1:14" ht="14.4">
      <c r="A17" s="2"/>
      <c r="B17" s="1" t="s">
        <v>188</v>
      </c>
      <c r="C17" s="2">
        <v>5</v>
      </c>
      <c r="D17" s="3">
        <v>0.1</v>
      </c>
      <c r="E17" s="1" t="s">
        <v>189</v>
      </c>
      <c r="F17" s="2">
        <v>1</v>
      </c>
      <c r="G17" s="2">
        <v>30</v>
      </c>
      <c r="H17" s="2">
        <f>G17*D17</f>
        <v>3</v>
      </c>
      <c r="I17" s="2">
        <v>2</v>
      </c>
      <c r="J17" s="2">
        <v>10</v>
      </c>
      <c r="K17" s="2">
        <f>J17*D17</f>
        <v>1</v>
      </c>
      <c r="L17" s="2"/>
      <c r="M17" s="2">
        <f>G17+J17</f>
        <v>40</v>
      </c>
      <c r="N17" s="2">
        <f>M17*D17</f>
        <v>4</v>
      </c>
    </row>
    <row r="18" spans="1:14" ht="14.4">
      <c r="A18" s="2"/>
      <c r="B18" s="2"/>
      <c r="C18" s="2"/>
      <c r="D18" s="2"/>
      <c r="E18" s="1" t="s">
        <v>190</v>
      </c>
      <c r="F18" s="2">
        <v>1</v>
      </c>
      <c r="G18" s="2">
        <v>15</v>
      </c>
      <c r="H18" s="2">
        <f>G18*D17</f>
        <v>1.5</v>
      </c>
      <c r="I18" s="2">
        <v>1</v>
      </c>
      <c r="J18" s="2">
        <v>4</v>
      </c>
      <c r="K18" s="2">
        <f>J18*D17</f>
        <v>0.4</v>
      </c>
      <c r="L18" s="2"/>
      <c r="M18" s="2">
        <f>G18+J18</f>
        <v>19</v>
      </c>
      <c r="N18" s="2">
        <f>M18*D17</f>
        <v>1.9</v>
      </c>
    </row>
    <row r="19" spans="1:14" ht="14.4">
      <c r="A19" s="2"/>
      <c r="B19" s="2"/>
      <c r="C19" s="2"/>
      <c r="D19" s="2"/>
      <c r="E19" s="1" t="s">
        <v>191</v>
      </c>
      <c r="F19" s="2">
        <v>1</v>
      </c>
      <c r="G19" s="2">
        <v>15</v>
      </c>
      <c r="H19" s="2">
        <f>G19*D17</f>
        <v>1.5</v>
      </c>
      <c r="I19" s="2">
        <v>1</v>
      </c>
      <c r="J19" s="2">
        <v>6</v>
      </c>
      <c r="K19" s="2">
        <f>J19*D17</f>
        <v>0.6</v>
      </c>
      <c r="L19" s="2"/>
      <c r="M19" s="2">
        <f>G19+J19</f>
        <v>21</v>
      </c>
      <c r="N19" s="2">
        <f>M19*D17</f>
        <v>2.1</v>
      </c>
    </row>
    <row r="20" spans="1:14" ht="14.4">
      <c r="A20" s="2"/>
      <c r="B20" s="2"/>
      <c r="C20" s="2"/>
      <c r="D20" s="2"/>
      <c r="E20" s="1" t="s">
        <v>192</v>
      </c>
      <c r="F20" s="2">
        <v>0</v>
      </c>
      <c r="G20" s="2">
        <v>0</v>
      </c>
      <c r="H20" s="2">
        <f>G20*D20</f>
        <v>0</v>
      </c>
      <c r="I20" s="2">
        <v>3</v>
      </c>
      <c r="J20" s="2">
        <v>12</v>
      </c>
      <c r="K20" s="2">
        <f>J20*D17</f>
        <v>1.2</v>
      </c>
      <c r="L20" s="2"/>
      <c r="M20" s="2">
        <f>G20+J20</f>
        <v>12</v>
      </c>
      <c r="N20" s="2">
        <f>M20*D17</f>
        <v>1.2</v>
      </c>
    </row>
    <row r="21" spans="1:14" ht="14.4">
      <c r="A21" s="2"/>
      <c r="B21" s="2"/>
      <c r="C21" s="2"/>
      <c r="D21" s="2"/>
      <c r="E21" s="1" t="s">
        <v>112</v>
      </c>
      <c r="F21" s="2">
        <v>0</v>
      </c>
      <c r="G21" s="2">
        <v>0</v>
      </c>
      <c r="H21" s="2">
        <v>0</v>
      </c>
      <c r="I21" s="2">
        <v>2</v>
      </c>
      <c r="J21" s="2">
        <v>8</v>
      </c>
      <c r="K21" s="2">
        <f>J21*D17</f>
        <v>0.8</v>
      </c>
      <c r="L21" s="2"/>
      <c r="M21" s="2">
        <f>G21+J21</f>
        <v>8</v>
      </c>
      <c r="N21" s="2">
        <f>M21*D17</f>
        <v>0.8</v>
      </c>
    </row>
    <row r="22" spans="1:14">
      <c r="A22" s="2"/>
      <c r="B22" s="2"/>
      <c r="C22" s="2"/>
      <c r="D22" s="2"/>
      <c r="E22" s="2"/>
      <c r="F22" s="2"/>
      <c r="G22" s="2"/>
      <c r="H22" s="2"/>
      <c r="I22" s="2"/>
      <c r="J22" s="2"/>
      <c r="K22" s="2"/>
      <c r="L22" s="2"/>
      <c r="M22" s="2"/>
      <c r="N22" s="2"/>
    </row>
    <row r="23" spans="1:14" ht="14.4">
      <c r="A23" s="2"/>
      <c r="B23" s="1" t="s">
        <v>193</v>
      </c>
      <c r="C23" s="2">
        <v>5</v>
      </c>
      <c r="D23" s="3">
        <v>0.1</v>
      </c>
      <c r="E23" s="1" t="s">
        <v>194</v>
      </c>
      <c r="F23" s="2">
        <v>1</v>
      </c>
      <c r="G23" s="2">
        <v>15</v>
      </c>
      <c r="H23" s="2">
        <f>G23*D23</f>
        <v>1.5</v>
      </c>
      <c r="I23" s="2">
        <v>1</v>
      </c>
      <c r="J23" s="2">
        <v>10</v>
      </c>
      <c r="K23" s="2">
        <f>J23*D23</f>
        <v>1</v>
      </c>
      <c r="L23" s="2"/>
      <c r="M23" s="2">
        <f>G23+J23</f>
        <v>25</v>
      </c>
      <c r="N23" s="2">
        <f>M23*D23</f>
        <v>2.5</v>
      </c>
    </row>
    <row r="24" spans="1:14" ht="14.4">
      <c r="A24" s="2"/>
      <c r="B24" s="2"/>
      <c r="C24" s="2"/>
      <c r="D24" s="2"/>
      <c r="E24" s="1" t="s">
        <v>119</v>
      </c>
      <c r="F24" s="2">
        <v>1</v>
      </c>
      <c r="G24" s="2">
        <v>15</v>
      </c>
      <c r="H24" s="2">
        <f>G24*D23</f>
        <v>1.5</v>
      </c>
      <c r="I24" s="2">
        <v>1</v>
      </c>
      <c r="J24" s="2">
        <v>10</v>
      </c>
      <c r="K24" s="2">
        <f>J24*D23</f>
        <v>1</v>
      </c>
      <c r="L24" s="2"/>
      <c r="M24" s="2">
        <f>G24+J24</f>
        <v>25</v>
      </c>
      <c r="N24" s="2">
        <f>M24*D23</f>
        <v>2.5</v>
      </c>
    </row>
    <row r="25" spans="1:14" ht="14.4">
      <c r="A25" s="2"/>
      <c r="B25" s="2"/>
      <c r="C25" s="2"/>
      <c r="D25" s="2"/>
      <c r="E25" s="1" t="s">
        <v>195</v>
      </c>
      <c r="F25" s="2">
        <v>1</v>
      </c>
      <c r="G25" s="2">
        <v>10</v>
      </c>
      <c r="H25" s="2">
        <f>G25*D23</f>
        <v>1</v>
      </c>
      <c r="I25" s="2">
        <v>0</v>
      </c>
      <c r="J25" s="2">
        <v>0</v>
      </c>
      <c r="K25" s="2">
        <f>J25*D23</f>
        <v>0</v>
      </c>
      <c r="L25" s="2"/>
      <c r="M25" s="2">
        <f>G25+J25</f>
        <v>10</v>
      </c>
      <c r="N25" s="2">
        <f>M25*D23</f>
        <v>1</v>
      </c>
    </row>
    <row r="26" spans="1:14" ht="14.4">
      <c r="A26" s="2"/>
      <c r="B26" s="2"/>
      <c r="C26" s="2"/>
      <c r="D26" s="2"/>
      <c r="E26" s="1" t="s">
        <v>196</v>
      </c>
      <c r="F26" s="2">
        <v>1</v>
      </c>
      <c r="G26" s="2">
        <v>10</v>
      </c>
      <c r="H26" s="2">
        <f>G26*D23</f>
        <v>1</v>
      </c>
      <c r="I26" s="2">
        <v>0</v>
      </c>
      <c r="J26" s="2">
        <v>0</v>
      </c>
      <c r="K26" s="2">
        <f>J26*D23</f>
        <v>0</v>
      </c>
      <c r="L26" s="2"/>
      <c r="M26" s="2">
        <f>G26+J26</f>
        <v>10</v>
      </c>
      <c r="N26" s="2">
        <f>M26*D23</f>
        <v>1</v>
      </c>
    </row>
    <row r="27" spans="1:14" ht="14.4">
      <c r="A27" s="2"/>
      <c r="B27" s="2"/>
      <c r="C27" s="2"/>
      <c r="D27" s="2"/>
      <c r="E27" s="1" t="s">
        <v>126</v>
      </c>
      <c r="F27" s="2">
        <v>1</v>
      </c>
      <c r="G27" s="2">
        <v>10</v>
      </c>
      <c r="H27" s="2">
        <f>G27*D23</f>
        <v>1</v>
      </c>
      <c r="I27" s="2">
        <v>3</v>
      </c>
      <c r="J27" s="2">
        <v>20</v>
      </c>
      <c r="K27" s="2">
        <f>J27*D23</f>
        <v>2</v>
      </c>
      <c r="L27" s="2"/>
      <c r="M27" s="2">
        <f>G27+J27</f>
        <v>30</v>
      </c>
      <c r="N27" s="2">
        <f>M27*D23</f>
        <v>3</v>
      </c>
    </row>
    <row r="28" spans="1:14">
      <c r="A28" s="2"/>
      <c r="B28" s="2"/>
      <c r="C28" s="2"/>
      <c r="D28" s="2"/>
      <c r="E28" s="2"/>
      <c r="F28" s="2"/>
      <c r="G28" s="2"/>
      <c r="H28" s="2"/>
      <c r="I28" s="2"/>
      <c r="J28" s="2"/>
      <c r="K28" s="2"/>
      <c r="L28" s="2"/>
      <c r="M28" s="2"/>
      <c r="N28" s="2"/>
    </row>
    <row r="29" spans="1:14" ht="14.4">
      <c r="A29" s="2"/>
      <c r="B29" s="1" t="s">
        <v>131</v>
      </c>
      <c r="C29" s="2">
        <v>5</v>
      </c>
      <c r="D29" s="3">
        <v>0.3</v>
      </c>
      <c r="E29" s="1" t="s">
        <v>132</v>
      </c>
      <c r="F29" s="2">
        <v>3</v>
      </c>
      <c r="G29" s="2">
        <v>9</v>
      </c>
      <c r="H29" s="2">
        <f>G29*D29</f>
        <v>2.7</v>
      </c>
      <c r="I29" s="2">
        <v>3</v>
      </c>
      <c r="J29" s="2">
        <v>6</v>
      </c>
      <c r="K29" s="2">
        <f>J29*D29</f>
        <v>1.8</v>
      </c>
      <c r="L29" s="2"/>
      <c r="M29" s="2">
        <f>G29+J29</f>
        <v>15</v>
      </c>
      <c r="N29" s="2">
        <f>M29*D29</f>
        <v>4.5</v>
      </c>
    </row>
    <row r="30" spans="1:14" ht="14.4">
      <c r="A30" s="2"/>
      <c r="B30" s="2"/>
      <c r="C30" s="2"/>
      <c r="D30" s="2"/>
      <c r="E30" s="1" t="s">
        <v>139</v>
      </c>
      <c r="F30" s="2">
        <v>1</v>
      </c>
      <c r="G30" s="2">
        <v>6</v>
      </c>
      <c r="H30" s="2">
        <f>G30*D29</f>
        <v>1.8</v>
      </c>
      <c r="I30" s="2">
        <v>1</v>
      </c>
      <c r="J30" s="2">
        <v>4</v>
      </c>
      <c r="K30" s="2">
        <f>J30*D29</f>
        <v>1.2</v>
      </c>
      <c r="L30" s="2"/>
      <c r="M30" s="2">
        <f>G30+J30</f>
        <v>10</v>
      </c>
      <c r="N30" s="2">
        <f>M30*D29</f>
        <v>3</v>
      </c>
    </row>
    <row r="31" spans="1:14" ht="14.4">
      <c r="A31" s="2"/>
      <c r="B31" s="2"/>
      <c r="C31" s="2"/>
      <c r="D31" s="2"/>
      <c r="E31" s="1" t="s">
        <v>142</v>
      </c>
      <c r="F31" s="2">
        <v>3</v>
      </c>
      <c r="G31" s="2">
        <v>18</v>
      </c>
      <c r="H31" s="2">
        <f>G31*D29</f>
        <v>5.4</v>
      </c>
      <c r="I31" s="2">
        <v>3</v>
      </c>
      <c r="J31" s="2">
        <v>12</v>
      </c>
      <c r="K31" s="2">
        <f>J31*D29</f>
        <v>3.6</v>
      </c>
      <c r="L31" s="2"/>
      <c r="M31" s="2">
        <f>G31+J31</f>
        <v>30</v>
      </c>
      <c r="N31" s="2">
        <f>M31*D29</f>
        <v>9</v>
      </c>
    </row>
    <row r="32" spans="1:14" ht="14.4">
      <c r="A32" s="2"/>
      <c r="B32" s="2"/>
      <c r="C32" s="2"/>
      <c r="D32" s="2"/>
      <c r="E32" s="1" t="s">
        <v>149</v>
      </c>
      <c r="F32" s="2">
        <v>3</v>
      </c>
      <c r="G32" s="2">
        <v>18</v>
      </c>
      <c r="H32" s="2">
        <f>G32*D29</f>
        <v>5.4</v>
      </c>
      <c r="I32" s="2">
        <v>3</v>
      </c>
      <c r="J32" s="2">
        <v>12</v>
      </c>
      <c r="K32" s="2">
        <f>J32*D29</f>
        <v>3.6</v>
      </c>
      <c r="L32" s="2"/>
      <c r="M32" s="2">
        <f>G32+J32</f>
        <v>30</v>
      </c>
      <c r="N32" s="2">
        <f>M32*D29</f>
        <v>9</v>
      </c>
    </row>
    <row r="33" spans="1:14" ht="14.4">
      <c r="A33" s="2"/>
      <c r="B33" s="2"/>
      <c r="C33" s="2"/>
      <c r="D33" s="2"/>
      <c r="E33" s="1" t="s">
        <v>197</v>
      </c>
      <c r="F33" s="2">
        <v>2</v>
      </c>
      <c r="G33" s="2">
        <v>9</v>
      </c>
      <c r="H33" s="2">
        <f>G33*D29</f>
        <v>2.7</v>
      </c>
      <c r="I33" s="2">
        <v>2</v>
      </c>
      <c r="J33" s="2">
        <v>6</v>
      </c>
      <c r="K33" s="2">
        <f>J33*D29</f>
        <v>1.8</v>
      </c>
      <c r="L33" s="2"/>
      <c r="M33" s="2">
        <f>G33+J33</f>
        <v>15</v>
      </c>
      <c r="N33" s="2">
        <f>M33*D29</f>
        <v>4.5</v>
      </c>
    </row>
    <row r="34" spans="1:14">
      <c r="A34" s="2"/>
      <c r="B34" s="2"/>
      <c r="C34" s="2"/>
      <c r="D34" s="2"/>
      <c r="E34" s="2"/>
      <c r="F34" s="2"/>
      <c r="G34" s="2"/>
      <c r="H34" s="2"/>
      <c r="I34" s="2"/>
      <c r="J34" s="2"/>
      <c r="K34" s="2"/>
      <c r="L34" s="2"/>
      <c r="M34" s="2"/>
      <c r="N34" s="2"/>
    </row>
    <row r="35" spans="1:14">
      <c r="A35" s="2"/>
      <c r="B35" s="2"/>
      <c r="C35" s="2"/>
      <c r="D35" s="2"/>
      <c r="E35" s="2"/>
      <c r="F35" s="2"/>
      <c r="G35" s="2"/>
      <c r="H35" s="2"/>
      <c r="I35" s="2"/>
      <c r="J35" s="2"/>
      <c r="K35" s="2"/>
      <c r="L35" s="2"/>
      <c r="M35" s="2"/>
      <c r="N35" s="2"/>
    </row>
  </sheetData>
  <mergeCells count="1">
    <mergeCell ref="A2:N2"/>
  </mergeCells>
  <phoneticPr fontId="32"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Sheet1</vt:lpstr>
      <vt:lpstr>Sheet2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c:creator>
  <cp:lastModifiedBy>jenny yang</cp:lastModifiedBy>
  <dcterms:created xsi:type="dcterms:W3CDTF">2022-06-08T11:40:00Z</dcterms:created>
  <dcterms:modified xsi:type="dcterms:W3CDTF">2024-09-11T08:24:35Z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2024-08-14T00:55:18Z</vt:filetime>
  </property>
  <property fmtid="{D5CDD505-2E9C-101B-9397-08002B2CF9AE}" pid="4" name="ICV">
    <vt:lpwstr>E3FF2420A7914F85A8B28F032AF8AA25_12</vt:lpwstr>
  </property>
  <property fmtid="{D5CDD505-2E9C-101B-9397-08002B2CF9AE}" pid="5" name="KSOProductBuildVer">
    <vt:lpwstr>2052-12.1.0.17827</vt:lpwstr>
  </property>
</Properties>
</file>